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2188" windowHeight="9324"/>
  </bookViews>
  <sheets>
    <sheet name="Sheet1" sheetId="1" r:id="rId1"/>
  </sheets>
  <definedNames>
    <definedName name="_xlnm._FilterDatabase" localSheetId="0" hidden="1">Sheet1!$A$5:$L$260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<sst xmlns="http://schemas.openxmlformats.org/spreadsheetml/2006/main" count="780" uniqueCount="313">
  <si>
    <t>附件5</t>
  </si>
  <si>
    <t>部门绩效自评结果公开汇总表</t>
  </si>
  <si>
    <t>主管部门：石家庄市住房和城乡建设局</t>
  </si>
  <si>
    <t>单位：万元</t>
  </si>
  <si>
    <t>序号</t>
  </si>
  <si>
    <t>项目名称</t>
  </si>
  <si>
    <t>项目实施单位</t>
  </si>
  <si>
    <t>预算数（调整后）</t>
  </si>
  <si>
    <t>执行数（至2025年底）</t>
  </si>
  <si>
    <t>结余结转数</t>
  </si>
  <si>
    <t>结余交回财政数</t>
  </si>
  <si>
    <t>自评得分</t>
  </si>
  <si>
    <t>自评结果应用意见</t>
  </si>
  <si>
    <t>中央</t>
  </si>
  <si>
    <t>省级</t>
  </si>
  <si>
    <t>市级</t>
  </si>
  <si>
    <t>县级</t>
  </si>
  <si>
    <t>购房补贴资金</t>
  </si>
  <si>
    <t>石家庄市住房和城乡建设局</t>
  </si>
  <si>
    <t>无</t>
  </si>
  <si>
    <t>农村垃圾治理工作以奖代补资金</t>
  </si>
  <si>
    <t>仓宁北路（荣利街-胜景街）</t>
  </si>
  <si>
    <t>环裕路（谈固东街-东二环）道路工程</t>
  </si>
  <si>
    <t>荣利街（昌达路-仓宁北路）</t>
  </si>
  <si>
    <t>珠峰大街 （石津渠-绵河道）提升工程</t>
  </si>
  <si>
    <t>绵河道 （高营大街-金明街）道路工程</t>
  </si>
  <si>
    <t>建筑工地PM10在线监测运维费</t>
  </si>
  <si>
    <t>石家庄市城市地下综合管廊总控中心运行经费</t>
  </si>
  <si>
    <t>业务咨询委托费（市装配式农房建设试点工作经费）</t>
  </si>
  <si>
    <t>电梯电费</t>
  </si>
  <si>
    <t>自建房安全整治第三方机构技术服务经费</t>
  </si>
  <si>
    <t>石家庄市地下综合管廊运营安全状态及运营管理咨询服务</t>
  </si>
  <si>
    <t>城市轨道交通工程质量安全评估工作经费</t>
  </si>
  <si>
    <t>物业管理费</t>
  </si>
  <si>
    <t>城市体检技术服务项目资金</t>
  </si>
  <si>
    <t>政府投资类项目质量监管服务费</t>
  </si>
  <si>
    <t>高铁片区地下综合管廊项目（超长期国债）</t>
  </si>
  <si>
    <t>项目建设周期长，目前尚未验收。</t>
  </si>
  <si>
    <t>华星路债券利息等</t>
  </si>
  <si>
    <t>石家庄市城市建设投资控股集团有限公司</t>
  </si>
  <si>
    <t>槐安路与西二环互通立交桥（二期）及槐安路高架西延（西二环-西三环）工程（市政公益性项目）</t>
  </si>
  <si>
    <t>资金到位较晚，后续将陆续支出。</t>
  </si>
  <si>
    <t>塔北路（新胜利大街-建设大街）道路工程项目（市政公益性项目）</t>
  </si>
  <si>
    <t>京广西街（新石中路-新石南路）道路拓宽改造工程项目（市政公益性项目）</t>
  </si>
  <si>
    <t>新华路(西二环-西三环)快速连通工程（一期）（市政公益性项目）</t>
  </si>
  <si>
    <t>古城北路（古屏街东-体育大街）道路工程（城建计划项目）</t>
  </si>
  <si>
    <t>汇宁街（汇明路-尹泰路）道路工程（城建计划项目）</t>
  </si>
  <si>
    <t>华药东街（和平路-跃进路）道路工程（城建计划项目）</t>
  </si>
  <si>
    <t>仙台街（仓盛东路-方郄路）道路工程（城建计划项目）</t>
  </si>
  <si>
    <t>方郄西街（仓盛东路-规划路5）道路工程（城建计划项目）</t>
  </si>
  <si>
    <t>天山大街（槐河路-石黄高速）（城建计划项目）</t>
  </si>
  <si>
    <t>方郄路（仙台街-方郄西街）道路工程（城建计划项目）</t>
  </si>
  <si>
    <t>嘉华路（胜利大街-建设大街）道路工程（城建计划项目）</t>
  </si>
  <si>
    <t>学府路东延（胜利大街-翠屏路）道路工程（政府投资项目）</t>
  </si>
  <si>
    <t>长兴街（石桥南路-东简路）道路工程（城建计划项目）</t>
  </si>
  <si>
    <t>谈固东街（仓盛路-方盛路）道路工程（城建计划项目）</t>
  </si>
  <si>
    <t>南二环（仙台街-太行大街）快速连通工程（城建计划项目）</t>
  </si>
  <si>
    <t>北城路（文苑街—中华大街）道路工程（城建计划项目）</t>
  </si>
  <si>
    <t>解放大街（仓丰路-仓盛路）（城建计划项目）</t>
  </si>
  <si>
    <t>中华大街与西南三环快速连通工程（城建计划项目）</t>
  </si>
  <si>
    <t>裕翔街快速连通工程（城建计划项目）</t>
  </si>
  <si>
    <t>胜利大街(槐安路-北二环)道路提升工程（城建计划项目）</t>
  </si>
  <si>
    <t>方郄西街（仓盛东路—规划路5）道路工程</t>
  </si>
  <si>
    <t>学府路东延（胜利大街-翠屏路） 道路工程</t>
  </si>
  <si>
    <t>方郄路（仙台街—方郄西街）道路工程</t>
  </si>
  <si>
    <t>仙台街（仓盛东路—方郄路）道路工程</t>
  </si>
  <si>
    <t>胜利大街（槐安路-北二环）</t>
  </si>
  <si>
    <t>谈固东街（仓盛路-方盛路）道路工程</t>
  </si>
  <si>
    <t>南二环（仙台街—太行大街）快速连通工程</t>
  </si>
  <si>
    <t>中华大街西南三环快速连通工程</t>
  </si>
  <si>
    <t>嘉华路（胜利大街-建设大街）</t>
  </si>
  <si>
    <t>古城北路（古屏街东-体育大街）</t>
  </si>
  <si>
    <t>新客站北地道美化亮化工程</t>
  </si>
  <si>
    <t>预算资金到位晚，后续将陆续支付。</t>
  </si>
  <si>
    <t>北城路东延（文苑街-中华大街）</t>
  </si>
  <si>
    <t>东许营城中村改造配套道路工程方郄路（东许营街—复兴大街）道路工程</t>
  </si>
  <si>
    <t>石家庄市交通投资开发有限公司</t>
  </si>
  <si>
    <t>预算设置不精准，下一步精准编制绩效目标。</t>
  </si>
  <si>
    <t>荷园路 （青翠街-复兴大街）道路工程</t>
  </si>
  <si>
    <t>天山大街 （东垣东路-北三环）道路工程</t>
  </si>
  <si>
    <t>东岗路（东二环-复兴大街）道路工程</t>
  </si>
  <si>
    <t>高营大街 （恒北路-北三环）道路工程</t>
  </si>
  <si>
    <t>槐中路（复兴大街东侧下桥口-封龙大街 ）道路工程</t>
  </si>
  <si>
    <t>洨河大道 （天山大街-珠峰大街）道路工程</t>
  </si>
  <si>
    <t>到位资金已全部支出。</t>
  </si>
  <si>
    <t>仓裕路（翟营大街-复兴大街）</t>
  </si>
  <si>
    <t>东庄城中村改造配套道路工程 东垣东路（天桂北街-太行大街）</t>
  </si>
  <si>
    <t>跃进路（东二环-复兴大街）</t>
  </si>
  <si>
    <t>二十里铺城中村改造配套道路工程 槐北路（保利和颂项目-复兴大街西侧辅路）</t>
  </si>
  <si>
    <t>泰华街（乾西路-北三环辅路）道路工程</t>
  </si>
  <si>
    <t>塔北路（东二环-复兴大街西侧辅路）</t>
  </si>
  <si>
    <t>柳阳街（北三环-东垣东路）道路工程</t>
  </si>
  <si>
    <t>东北区域老旧厂区配套基础设施更新改造提升工程</t>
  </si>
  <si>
    <t>2025年中央财政城镇保障性安居工程补助资金（配租型保障性住房）</t>
  </si>
  <si>
    <t>石家庄市安居建设管理集团有限公司</t>
  </si>
  <si>
    <t>中华大街赵佗路匝道</t>
  </si>
  <si>
    <t>新客站综合整治</t>
  </si>
  <si>
    <t>槐安路与西二环互通立交桥（ 二期） 及槐安路高架西延（西二环-西三环） 工程</t>
  </si>
  <si>
    <t>新华路(西二环-西三环)快速连通工程</t>
  </si>
  <si>
    <t>学府路东延工程征迁涉及校园围墙 、 门口及排水等恢复工程</t>
  </si>
  <si>
    <t>解放大街工程施工一标段</t>
  </si>
  <si>
    <t>秦岭中街道路工程</t>
  </si>
  <si>
    <t>解放大街工程施工四标段</t>
  </si>
  <si>
    <t>解放大街工程施工二标段</t>
  </si>
  <si>
    <t>塔北路道路工程</t>
  </si>
  <si>
    <t>于底城中村改造项目配套中营街道路工程项目</t>
  </si>
  <si>
    <t>华星路道路绿化工程</t>
  </si>
  <si>
    <t>仓盛路道路工程</t>
  </si>
  <si>
    <t>聘请市政施工质量安全第三方技术服务资金</t>
  </si>
  <si>
    <t>该项目为款年度项目，合同金额为156.8万元，服务期限为2025年12-2026年6月，目前该项目尚未完成，所以成果报告小于200份。</t>
  </si>
  <si>
    <t>部分市政项目工程款</t>
  </si>
  <si>
    <t>石家庄市建筑领域能耗与碳排放监测综合数据平台</t>
  </si>
  <si>
    <t>安可替代专项2025年第二批中央基建投资预算</t>
  </si>
  <si>
    <t>东垣东路 （青翠街-复兴大街）道路工程</t>
  </si>
  <si>
    <t>古城北路（城中路-古屏街东）道路工程</t>
  </si>
  <si>
    <t>宋村城中村改造配套市政工程建设项目</t>
  </si>
  <si>
    <t>仓丰路（中华大街-胜利大街）道路工程</t>
  </si>
  <si>
    <t>南郭城中村改造配套道路工程 南郭路（中营街-长兴街）</t>
  </si>
  <si>
    <t>加快电力管线改迁，计划于2026年6月底具备通车条件。</t>
  </si>
  <si>
    <t>张营城中村改造配套基础 设施工程（中营街、君福路、孔德路）</t>
  </si>
  <si>
    <t>项目于2025年12月26日完成招标，计划于2026年4月7日进场施工，计划于2026年6月30日完工。</t>
  </si>
  <si>
    <t>石家庄市东北区域老旧厂区配套基础设施更新改造提升工程</t>
  </si>
  <si>
    <t>宋村城中村改造配套基础设施工程（仓裕路、谈固东街）</t>
  </si>
  <si>
    <t>谈固大街（南二环-仓宁路）综合管廊工程</t>
  </si>
  <si>
    <t>远东大厦电梯维修费</t>
  </si>
  <si>
    <t>政府投资项目资产评估费</t>
  </si>
  <si>
    <t>东安小区保障房项目收购款</t>
  </si>
  <si>
    <t>滨河街（南二环-汇新路）</t>
  </si>
  <si>
    <t>桥西区城管局</t>
  </si>
  <si>
    <t>项目未达到支付标准，预算调整。</t>
  </si>
  <si>
    <t>购房补贴</t>
  </si>
  <si>
    <t>预算数与执行数差值47万元为取消资格购房人退还的补贴。</t>
  </si>
  <si>
    <t>既有住宅加装电梯补助资金</t>
  </si>
  <si>
    <t>按照我市既有住宅加装电梯补助标准，每部电梯定额补助15万元，剩余5万元不够用于补助一部电梯，经和市财政局沟通，将结转用于2026年既有住宅加装电梯项目。</t>
  </si>
  <si>
    <t>垣中路（现状路—向河大街）</t>
  </si>
  <si>
    <t>项目已完成。在以后的工作中，我们将更严格资金绩效考评，加强对重点项目推进资金支出的监控，关注资金使用、资金拨付进度、整改落实等工作开展情况，对所有项目资料、资金管理、报账资料等材料进行全面检查，确保资金使用安全高效。</t>
  </si>
  <si>
    <t>业务咨询委托费（格力项目民事代理费、律师顾问费）</t>
  </si>
  <si>
    <t>1.根据实际情况缩减开展工作的律师事务所数量，将工作集中完成。2.根据比选报价，取价格低的律师事务所确定为受聘方。</t>
  </si>
  <si>
    <t>缴纳配建公租房维修基金</t>
  </si>
  <si>
    <t>收支两条线未明确，公租房租金收入未上缴，预算资金未申请。</t>
  </si>
  <si>
    <t>专用设备维修费（石房大厦运行经费）</t>
  </si>
  <si>
    <t>由于计划节能改造的1台中央空调机组过于老旧，需要的零配件和信息操作系统需单独匹配，其所需准备时间超过预期，为完成工作任务实施和支付进度要求，安排至下一年度实施，剩余未执行预算为该工作资金。</t>
  </si>
  <si>
    <t>业务咨询委托费（专项资金评价、勘查设计及造价咨询费）</t>
  </si>
  <si>
    <t>对房地产和建筑市场督导检查、材料费2万元；文件资料购置和印刷费2万元；聘请业务专家等费用6万元，共计10万元，项目调整未实施。</t>
  </si>
  <si>
    <t>新客站棚户区改造偿债资金</t>
  </si>
  <si>
    <t>利率实际按照4.195%执行，低于《棚户区改造（含城中村）建设项目投融资协议书》约定利率，导致数量指标出现偏差，下一步精准编制预算。</t>
  </si>
  <si>
    <t>公租房管理经费</t>
  </si>
  <si>
    <t>收支两条线未明确，所有运营管理支出由安居集团自行负担，公租房租金收入未上缴，预算资金未申请。</t>
  </si>
  <si>
    <t>续建(急需)项目建设资金</t>
  </si>
  <si>
    <t>以收定支的项目，该项目收入未实现，年底指标统一收回。</t>
  </si>
  <si>
    <t>公务用车租赁费</t>
  </si>
  <si>
    <t>对比2024年任务量和费用支出，2025年科学治理建筑施工扬尘成效显著，全年因扬尘治理需求的租车大幅度减少，在完成任务的同时节约了经费。</t>
  </si>
  <si>
    <t>文件资料印刷费</t>
  </si>
  <si>
    <t>由于计划印制的我局建设工程质量整改通知书、行政检查通知书、行政检查审批表等各项文书表格进行了修订，修订工作临近年底完成，为完成工作任务和支付进度要求，安排至下一年度实施，未执行预算为上述文书表格印制的资金。</t>
  </si>
  <si>
    <t>石家庄市汇明路综合管廊PPP项目可行性缺口补助</t>
  </si>
  <si>
    <t>2025年市审计局对汇明路综合管廊PPP项目进行审计，根据审计结果，清算后予以拨付。</t>
  </si>
  <si>
    <t>公租房物业补助</t>
  </si>
  <si>
    <t>保障房建设资金</t>
  </si>
  <si>
    <t>2025年财政预算中保障房建设资金列支来源为保障房租金收入，当年度财政预算中保障房建设资金没有收入来源，故该预算未执行。</t>
  </si>
  <si>
    <t>党组织活动经费</t>
  </si>
  <si>
    <t>按照合同金额拨付，节约财政资金。</t>
  </si>
  <si>
    <t>公租房改造专项资金</t>
  </si>
  <si>
    <t>绿色建筑、被动式超低能耗、装配式建筑专家评定费</t>
  </si>
  <si>
    <t>建筑领域能耗与碳排放监测管理平台资金</t>
  </si>
  <si>
    <t>按照能耗监测平台合同约定，项目资金分三期支付，已按合同支付进度付款。</t>
  </si>
  <si>
    <t>建设审查、检查、整治业务经费</t>
  </si>
  <si>
    <t>1.项目调整至未实施；
2.2025年全市消防设计消防设计审查质量监督检查经比选程序，合同约定费用为14.8万元，在预算15万元之内，剩余2000元已退回财政。</t>
  </si>
  <si>
    <t>建筑施工工地扬尘污染防治经费</t>
  </si>
  <si>
    <t>建筑施工工地扬尘污染防治费用，其中搭建石家庄市建设工程数字化监管平台350万元，招标流程没有走完，去年没有花。租用社会车辆开展建筑施工工地督导检查150万元，由于租用社会车辆开展建筑施工工地督导检查协议价格是116.292868元导致预算没有执行完。</t>
  </si>
  <si>
    <t>公租房维修资金</t>
  </si>
  <si>
    <t>房屋建筑调查数据动态更新第三方技术服务经费</t>
  </si>
  <si>
    <t>最终中标金额为79.5万元，导致预算金额没有花完。</t>
  </si>
  <si>
    <t>华星路债券服务费</t>
  </si>
  <si>
    <t>列市级预算项目资金时，数值为四舍五入取值。</t>
  </si>
  <si>
    <t>城建计划项目资金</t>
  </si>
  <si>
    <t>办公设备购置经费</t>
  </si>
  <si>
    <t>已按照实际采购情况据实支付，剩余部分为正常节约资金。</t>
  </si>
  <si>
    <t>业务咨询委托费（内部审计）</t>
  </si>
  <si>
    <t>1.因本年度经费预算有限，暂仅能安排对一家局属单位开展内部审计工作。
2.按照合同金额拨付。</t>
  </si>
  <si>
    <t>新客站南地道配套工程资金</t>
  </si>
  <si>
    <t>施工过程中发现泵站东侧既有雨水方沟，经设计变更城管局同意允许与新建方沟接壤，后经设计变更后，地道内增加人行道排水沟1000m，石家庄站机关楼门口道路增加联排收水井，改造既有泵站新设置PLC等智慧设施。实际完成投资额等于预算资金安排。正在决算，待决算完成后支付。</t>
  </si>
  <si>
    <t>新客站南地道配套工程省级补助资金</t>
  </si>
  <si>
    <t>北站区域路网提升改造工程泰华街（市庄路-滨华路）道路工程</t>
  </si>
  <si>
    <t>到位资金已全部支出，剩余资金待达到拨付支付条件后申请。</t>
  </si>
  <si>
    <t>预算指标调整。</t>
  </si>
  <si>
    <t>宝源路 （复兴大街-珠峰大街）道路工程</t>
  </si>
  <si>
    <t>因公出国（境）经费</t>
  </si>
  <si>
    <t>按照节约要求，尽量压减实际支出。</t>
  </si>
  <si>
    <t>卓达资产处置组工作经费</t>
  </si>
  <si>
    <t>下一步将继续保障日常工作正常开展，保障企业员工稳定，防止资产外流。</t>
  </si>
  <si>
    <t>购置国产计算机及部分电子设备资金</t>
  </si>
  <si>
    <t>南位配套 南位路（胜利大街-建设大街）</t>
  </si>
  <si>
    <t>辖区政府征地组卷未完成，不具备开工条件,。</t>
  </si>
  <si>
    <t>建通街（仓盛路-雨润海鲜批发市场）道路工程</t>
  </si>
  <si>
    <t>辖区政府征地组卷未完成，不具备开工条件。</t>
  </si>
  <si>
    <t>西三教城中村改造配套城镇基础设施工程 华星路(红旗大街-中华大街)</t>
  </si>
  <si>
    <t>加强与桥西区政府及市电力公司沟通协调，加快征拆进度。计划于2026年8月底具备通车条件。</t>
  </si>
  <si>
    <t>裕华区宋村城中村改造配套基础设施工程（仓裕路、谈固东街）—谈固东街（南二环-仓顺路）</t>
  </si>
  <si>
    <t>存在问题:项目为代征地，因征收未完成导致暂未进场实施;下一步措施:督促裕华区政府尽快完成土地征收工作。</t>
  </si>
  <si>
    <t>HD地产板块出清工作经费</t>
  </si>
  <si>
    <t>严格按照2025年工作计划，全面摸清石家庄市HD地产板块公司资产负债、抵押担保、涉法涉诉、员工队伍等情况，掌握各公司清偿率和债权人结构，下一步将继续为后续的全面出清和破产工作提供法律支持和处置依据。</t>
  </si>
  <si>
    <t>城建计划项目征迁及工程预付资金</t>
  </si>
  <si>
    <t>南简良城中村改造配套基础设施工程（三简路）</t>
  </si>
  <si>
    <t>项目于2025年12月29日完成招标，申债未通过，暂缓实施。</t>
  </si>
  <si>
    <t>南栗城中村改造配套道路工程 仓顺路（建设大街-裕翔街）综合管廊和道路工程</t>
  </si>
  <si>
    <t>加快土地组卷和施工招标工作，计划于2026年12月底完工。</t>
  </si>
  <si>
    <t>宝源路 （五龙大街-珠峰大街）综合管廊工程</t>
  </si>
  <si>
    <t>北杜城中村改造配套基础设施工程（工农路、建国路）</t>
  </si>
  <si>
    <t>胜利大街（裕华路-和平路）地下管廊工程</t>
  </si>
  <si>
    <t>预算资金未到位，项目计划于2026年12月完工。</t>
  </si>
  <si>
    <t>柳辛庄城中村改造配套城镇基础设施工程</t>
  </si>
  <si>
    <t>洨河大道（五龙大街-天山大街）综合管廊工程</t>
  </si>
  <si>
    <t>待达到拨付支付条件后申请。</t>
  </si>
  <si>
    <t>仓丰路（中华大街-胜利大街）综合管廊工程</t>
  </si>
  <si>
    <t>预算资金未到位。</t>
  </si>
  <si>
    <t>住宅小区管理维护提升行动</t>
  </si>
  <si>
    <t>“住宅小区管理维护提升行动”项目资金350万元于2025年12月6日下达，鉴于资金下达时间较晚，当年度无法开展招标工作，经沟通，将此项资金列入2026年一般性政府财政预算。下一步，我局将严格按照政府采购相关规定，做好资金使用工作。</t>
  </si>
  <si>
    <t>专用材料购置费</t>
  </si>
  <si>
    <t>石家庄市保障性住房管理中心</t>
  </si>
  <si>
    <t>业务咨询委托费（公证费）</t>
  </si>
  <si>
    <t>业务咨询委托费（保障房分配费用）</t>
  </si>
  <si>
    <t>年初预算数16万，实际执行时经过协商给予了400元的优惠，实际执行数为15.96万元。下一步加强精准预算，力争执行数与预算数相符。</t>
  </si>
  <si>
    <t>业务咨询委托费（保障房信息公示费）</t>
  </si>
  <si>
    <t>审计、评估、律师费、诉讼费、销售等相关费用</t>
  </si>
  <si>
    <t>该项目资金用于市保障房小区商业门脸出租价格评估。预算13万元，中标金额为12.8万元。</t>
  </si>
  <si>
    <t>和平西路58号办公楼屋顶防水维修费</t>
  </si>
  <si>
    <t>按照《石家庄市市直行政事业单位国有资产使用管理办法》石财行〔2020〕38号进行预算编制。按照《石家庄市市级行政事业单位通用办公设备配置标准》石财资〔2024〕13 号实施采购。</t>
  </si>
  <si>
    <t>市场化筹集人才公寓租赁费用</t>
  </si>
  <si>
    <t>2024年省级城镇保障性安居工程补助资金（租赁补贴）</t>
  </si>
  <si>
    <t>人才公寓装修及家具家电配备资金</t>
  </si>
  <si>
    <t>预算执行率指标较低。该项经费用于雅郡小区人才公寓精装修，精装预估1695.0182万元，已支付装修费用1356万元，2025年12月25日评审中心评审结果为1525.0933万元，尾款为169.0933万元。</t>
  </si>
  <si>
    <t>2025年省级城镇保障性安居工程补助资金（租赁补贴）</t>
  </si>
  <si>
    <t>2025年部分中央财政城镇保障性安居工程补助资金（租赁补贴）</t>
  </si>
  <si>
    <t>2025年部分中央财政城镇保障性安居工程补助资金（配租型保障性住房）</t>
  </si>
  <si>
    <t>人才公寓购置资金（瑞璟春和）</t>
  </si>
  <si>
    <t>人才公寓购买资金（雅郡小区）</t>
  </si>
  <si>
    <t>2025年中央财政城镇保障性安居工程补助资金（租赁补贴）</t>
  </si>
  <si>
    <t>一是由于公租房保障资格实行动态审核，享受补贴的在保家庭数量也是动态的，无法准确预估预算；二是因部分保障家庭未及时办理安居保障卡。剩余资金将于2026年第一季度发放。</t>
  </si>
  <si>
    <t>市人才公寓基础配套设施配备资金</t>
  </si>
  <si>
    <t>该项经费用于瑞璟春和、和誉府、天奕府三个项目人才公寓配备家具家电，预算资金1084万。中标金额为1130.3931万元，2025年支付货款995.2286万元。</t>
  </si>
  <si>
    <t>公共保障房回购资金</t>
  </si>
  <si>
    <t>该项目预算调整数为0。</t>
  </si>
  <si>
    <t>2025年部分中央财政城镇保障性安居工程补助资金（配售型保障性住房）</t>
  </si>
  <si>
    <t>石家庄市城市建设档案馆</t>
  </si>
  <si>
    <t>公务用车购置经费</t>
  </si>
  <si>
    <t>按合同价支付购车款。</t>
  </si>
  <si>
    <t>聘用业务窗口人员劳务费用</t>
  </si>
  <si>
    <t>业务咨询委托费（城建档案维护及库房管理经费）</t>
  </si>
  <si>
    <t>根据季节购买和储备消杀用药，下一步严格控制用药支出。</t>
  </si>
  <si>
    <t>我单位在2025年5月购置一辆公务用车，现有车辆已能满足出行需求，故不再使用公务用车租赁费。</t>
  </si>
  <si>
    <t>光纤线路租赁经费</t>
  </si>
  <si>
    <t>馆藏城建档案数字化加工服务费</t>
  </si>
  <si>
    <t>消防安全维保费</t>
  </si>
  <si>
    <t>按合同价支付消防安全维保费。</t>
  </si>
  <si>
    <t>按合同价支付物业费。</t>
  </si>
  <si>
    <t>办公设备购置</t>
  </si>
  <si>
    <t>安可替代专项2025年第二批中央基建投资预算项目补贴了安可电脑购置费，降低了办公设备购置成本。其他办公设备采购依据合同价款支付。</t>
  </si>
  <si>
    <t>档案整理修复费</t>
  </si>
  <si>
    <t>按合同价款支付档案修复整理费。</t>
  </si>
  <si>
    <t>石家庄市建筑施工扬尘治理中心</t>
  </si>
  <si>
    <t>基坑气膜技术试验及推广应用经费</t>
  </si>
  <si>
    <t>框架协议采购招标价格，办公设备降价，节省采购资金。</t>
  </si>
  <si>
    <t>民用建筑能源资源消耗统计调查经费</t>
  </si>
  <si>
    <t>按照中标价格进行支付，比预算金额降低。</t>
  </si>
  <si>
    <t>PM10与视频监控调度中心技术服务经费</t>
  </si>
  <si>
    <t>业务咨询委托费（督导检查劳务市场经费）</t>
  </si>
  <si>
    <t>石家庄市建筑市场服务中心</t>
  </si>
  <si>
    <t>已按照实际采购情况据实支付，下一年度将继续合理合规支出。</t>
  </si>
  <si>
    <t>业务咨询委托费（劳务管理运维费）</t>
  </si>
  <si>
    <t>石家庄市房屋安全鉴定中心</t>
  </si>
  <si>
    <t>1.结余资金0.13万元财政已全部收回；
2.严格按照预算执行，申请的国产电脑软件费未单独收取费用，结余0.13万元；
3.在下一年度预算编制中，进一步细化采购需求测算，减少预算与实际执行的偏差。</t>
  </si>
  <si>
    <t>业务咨询委托费（房屋安全监测服务费)</t>
  </si>
  <si>
    <t>1.结余资金0.98万元财政已全部收回；
2.按照财政资金精细化管理要求，对项目执行成本进行了严格管控，在项目实施过程中，在不影响业务质量的前提下，经比选工作，合同金额由预算17.5万元，减少至16.52万元，实现了资金节约，形成了结余0.98万元。
3.下一步在年度预算编制中，严格细化成本测算，减少资金结余。</t>
  </si>
  <si>
    <t>业务咨询委托费（房屋监测费）</t>
  </si>
  <si>
    <t>1.结余资金1.08万元财政已全部收回；
2.按照财政资金精细化管理要求，对项目执行成本进行了严格管控，在项目实施过程中，在不影响业务质量的前提下，经比选工作，合同金额由预算24万元，减少至22.92万元，实现了资金节约，形成了结余1.08万元。
3.下一步在年度预算编制中，严格细化成本测算，减少资金结余。</t>
  </si>
  <si>
    <t>石家庄市建设工程质量监督管理站</t>
  </si>
  <si>
    <t>依据合同价款支付，节约财政资金。</t>
  </si>
  <si>
    <t>业务咨询委托费（建设工程结构质量抽测经费）</t>
  </si>
  <si>
    <t>石家庄市住房维修资金管理中心</t>
  </si>
  <si>
    <t>便民日工作经费</t>
  </si>
  <si>
    <t>2025年度窗口便民日工作人员减少，导致预算执行率低。该项目2026年预算已自行减至1万。下一步将严格按计划执行。</t>
  </si>
  <si>
    <t>有1名聘用人员休产假，下一步将严格按计划执行。</t>
  </si>
  <si>
    <t>2025年度需要采购的办公设备减少，下一步将严格按预算执行采购计划。</t>
  </si>
  <si>
    <t>石家庄市房产交易中心</t>
  </si>
  <si>
    <t>根据上级要求开展工作，对宣传页、宣传栏等相关工作定期进行更换，下一步将继续按照要求进行支付。</t>
  </si>
  <si>
    <t>依据2025年工作计划人员增减完善办公环境进行办公家具采购支出。</t>
  </si>
  <si>
    <t>严格按照发放标准，如期发放聘用人员工资和缴纳保险，保证交易工作顺利开展。</t>
  </si>
  <si>
    <t>便民工作日经费</t>
  </si>
  <si>
    <t>按照实际发生便民人数、次数、金额进行逐月支付。</t>
  </si>
  <si>
    <t>房产征管大厅运行经费</t>
  </si>
  <si>
    <t>保障房产交易大厅正常运行，为办理房产交易群众提供良好的办事环境和优质服务，全面提升群众满意度，按合同履约情况支付大厅运行相关费用。</t>
  </si>
  <si>
    <t>办公设备购置经费（智能签约设备和外设购置）</t>
  </si>
  <si>
    <t>1.2025年市财政局将笔记本电脑等设备新列入框架协议采购，采购成本下降。我中心严格执行框架协议采购，实际采购价格低于预算价格。
2.2025年预算中计划购置数台多功能一体机，在计划采购实施前收到市财政局关于资产配置数量的有关规定，已达规定数量上限的不能再进行采购。我中心依据单位实际情况向国有资产中心请示进行资产配置调整但未获批准。因此决定严格执行资产配置相关规定不再进行采购。综上，该项目执行率未达到100%。下一步，我中心将认真学习采购相关规定，继续严格落实资产配置相关规定。</t>
  </si>
  <si>
    <t>房产交易业务大厅租赁经费</t>
  </si>
  <si>
    <t>专用设备维修费</t>
  </si>
  <si>
    <t>继续做好按支出计划和消耗情况及时采购耗材，持续做好设备维修工作，保障单位正常运转和业务顺利开展。</t>
  </si>
  <si>
    <t>石家庄市建设工程施工安全服务中心</t>
  </si>
  <si>
    <t>文件资料印刷费（安全月、安全读本、扬尘治理宣传读本）</t>
  </si>
  <si>
    <t>公益性岗位人员经费</t>
  </si>
  <si>
    <t>按实际月工资发放。</t>
  </si>
  <si>
    <t>按需购置，节约开支。</t>
  </si>
  <si>
    <t>起重机械设备安全检查检测专项经费</t>
  </si>
  <si>
    <t>按中标价支付。</t>
  </si>
  <si>
    <t>档案室管理软件及设备采购</t>
  </si>
  <si>
    <t>石家庄市工程建设造价管理站</t>
  </si>
  <si>
    <t>响应国家号召，厉行节约，反对浪费，节约开支。</t>
  </si>
  <si>
    <t>预算单位万元，四舍五入保留两位小数为1.12万元，实际合同金额为1.1165万元。</t>
  </si>
  <si>
    <t>业务咨询委托费</t>
  </si>
  <si>
    <t>石家庄市建设工程招投标中心</t>
  </si>
  <si>
    <t>2025年3月后接入政务外网的电脑不需要使用光纤网络，只使用政务外网办公即可，因此2025年预算中光纤线路租赁经费按照以往年度正常申报。出现上述情况后，为响应政府过紧日子的要求，梳理现有办公系统对带宽的实际需求，经与中国电信集团有限公司石家庄分公司协商，结合当前市场光纤租赁价格，调整光纤网络租赁经费，将原200Mbps带宽调整为匹配需求的100Mbps，避免带宽资源闲置，同步减少光纤线路租赁经费，经费由每年5万元降为1.2万元，结余资金年底财政收回。</t>
  </si>
  <si>
    <t>电脑软件未收费，结余资金年底财政已收回。</t>
  </si>
  <si>
    <t>招标投标领域突出问题系统整治工作经费</t>
  </si>
  <si>
    <t>通过比选，确定了能够最大限度地满足比选文件中规定的各项综合评价标准和实质性要求，并且经评审的价格最低者为中选人，最终节省资金3500元，结余资金年底财政已收回。</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</si>
</sst>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 numFmtId="177" formatCode="0.0000_ "/>
  </numFmts>
  <fonts count="28">
    <font>
      <sz val="11"/>
      <color indexed="8"/>
      <name val="宋体"/>
      <charset val="134"/>
    </font>
    <font>
      <sz val="14"/>
      <name val="仿宋"/>
      <charset val="134"/>
    </font>
    <font>
      <sz val="12"/>
      <name val="仿宋"/>
      <charset val="134"/>
    </font>
    <font>
      <sz val="11"/>
      <name val="宋体"/>
      <charset val="134"/>
    </font>
    <font>
      <sz val="16"/>
      <name val="黑体"/>
      <charset val="134"/>
    </font>
    <font>
      <b/>
      <sz val="22"/>
      <name val="宋体"/>
      <charset val="134"/>
    </font>
    <font>
      <sz val="22"/>
      <name val="宋体"/>
      <charset val="134"/>
    </font>
    <font>
      <sz val="11"/>
      <name val="仿宋"/>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8" fillId="0" borderId="0" applyFont="0" applyFill="0" applyBorder="0" applyAlignment="0" applyProtection="0">
      <alignment vertical="center"/>
    </xf>
    <xf numFmtId="44" fontId="8" fillId="0" borderId="0" applyFont="0" applyFill="0" applyBorder="0" applyAlignment="0" applyProtection="0">
      <alignment vertical="center"/>
    </xf>
    <xf numFmtId="9" fontId="8" fillId="0" borderId="0" applyFont="0" applyFill="0" applyBorder="0" applyAlignment="0" applyProtection="0">
      <alignment vertical="center"/>
    </xf>
    <xf numFmtId="41" fontId="8" fillId="0" borderId="0" applyFont="0" applyFill="0" applyBorder="0" applyAlignment="0" applyProtection="0">
      <alignment vertical="center"/>
    </xf>
    <xf numFmtId="42" fontId="8"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8" fillId="2" borderId="3"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4" applyNumberFormat="0" applyFill="0" applyAlignment="0" applyProtection="0">
      <alignment vertical="center"/>
    </xf>
    <xf numFmtId="0" fontId="15" fillId="0" borderId="4" applyNumberFormat="0" applyFill="0" applyAlignment="0" applyProtection="0">
      <alignment vertical="center"/>
    </xf>
    <xf numFmtId="0" fontId="16" fillId="0" borderId="5" applyNumberFormat="0" applyFill="0" applyAlignment="0" applyProtection="0">
      <alignment vertical="center"/>
    </xf>
    <xf numFmtId="0" fontId="16" fillId="0" borderId="0" applyNumberFormat="0" applyFill="0" applyBorder="0" applyAlignment="0" applyProtection="0">
      <alignment vertical="center"/>
    </xf>
    <xf numFmtId="0" fontId="17" fillId="3" borderId="6" applyNumberFormat="0" applyAlignment="0" applyProtection="0">
      <alignment vertical="center"/>
    </xf>
    <xf numFmtId="0" fontId="18" fillId="4" borderId="7" applyNumberFormat="0" applyAlignment="0" applyProtection="0">
      <alignment vertical="center"/>
    </xf>
    <xf numFmtId="0" fontId="19" fillId="4" borderId="6" applyNumberFormat="0" applyAlignment="0" applyProtection="0">
      <alignment vertical="center"/>
    </xf>
    <xf numFmtId="0" fontId="20" fillId="5" borderId="8" applyNumberFormat="0" applyAlignment="0" applyProtection="0">
      <alignment vertical="center"/>
    </xf>
    <xf numFmtId="0" fontId="21" fillId="0" borderId="9" applyNumberFormat="0" applyFill="0" applyAlignment="0" applyProtection="0">
      <alignment vertical="center"/>
    </xf>
    <xf numFmtId="0" fontId="22" fillId="0" borderId="10" applyNumberFormat="0" applyFill="0" applyAlignment="0" applyProtection="0">
      <alignment vertical="center"/>
    </xf>
    <xf numFmtId="0" fontId="23" fillId="6" borderId="0" applyNumberFormat="0" applyBorder="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7" fillId="11" borderId="0" applyNumberFormat="0" applyBorder="0" applyAlignment="0" applyProtection="0">
      <alignment vertical="center"/>
    </xf>
    <xf numFmtId="0" fontId="26" fillId="12" borderId="0" applyNumberFormat="0" applyBorder="0" applyAlignment="0" applyProtection="0">
      <alignment vertical="center"/>
    </xf>
    <xf numFmtId="0" fontId="26"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6" fillId="16" borderId="0" applyNumberFormat="0" applyBorder="0" applyAlignment="0" applyProtection="0">
      <alignment vertical="center"/>
    </xf>
    <xf numFmtId="0" fontId="26"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26" fillId="32" borderId="0" applyNumberFormat="0" applyBorder="0" applyAlignment="0" applyProtection="0">
      <alignment vertical="center"/>
    </xf>
  </cellStyleXfs>
  <cellXfs count="23">
    <xf numFmtId="0" fontId="0" fillId="0" borderId="0" xfId="0">
      <alignment vertical="center"/>
    </xf>
    <xf numFmtId="0" fontId="1" fillId="0" borderId="0" xfId="0" applyFont="1" applyFill="1">
      <alignment vertical="center"/>
    </xf>
    <xf numFmtId="0" fontId="2" fillId="0" borderId="0" xfId="0" applyFont="1" applyFill="1" applyAlignment="1">
      <alignment horizontal="center" vertical="center" wrapText="1"/>
    </xf>
    <xf numFmtId="0" fontId="3" fillId="0" borderId="0" xfId="0" applyFont="1" applyFill="1" applyAlignment="1">
      <alignment horizontal="center" vertical="center"/>
    </xf>
    <xf numFmtId="0" fontId="3" fillId="0" borderId="0" xfId="0" applyFont="1" applyFill="1">
      <alignment vertical="center"/>
    </xf>
    <xf numFmtId="0" fontId="3" fillId="0" borderId="0" xfId="0" applyFont="1" applyFill="1" applyAlignment="1">
      <alignment horizontal="center" vertical="center" wrapText="1"/>
    </xf>
    <xf numFmtId="0" fontId="3" fillId="0" borderId="0" xfId="0" applyFont="1" applyFill="1" applyAlignment="1">
      <alignment vertical="center"/>
    </xf>
    <xf numFmtId="0" fontId="3" fillId="0" borderId="0" xfId="0" applyFont="1" applyFill="1" applyAlignment="1">
      <alignment vertical="center" wrapText="1"/>
    </xf>
    <xf numFmtId="0" fontId="4" fillId="0" borderId="0" xfId="0" applyFont="1" applyFill="1" applyBorder="1" applyAlignment="1" applyProtection="1">
      <alignment horizontal="left" vertical="center"/>
    </xf>
    <xf numFmtId="0" fontId="4" fillId="0" borderId="0" xfId="0" applyFont="1" applyFill="1" applyBorder="1" applyAlignment="1" applyProtection="1">
      <alignment horizontal="center" vertical="center" wrapText="1"/>
    </xf>
    <xf numFmtId="0" fontId="5" fillId="0" borderId="0" xfId="0" applyFont="1" applyFill="1" applyAlignment="1">
      <alignment horizontal="center" vertical="center"/>
    </xf>
    <xf numFmtId="0" fontId="5" fillId="0" borderId="0" xfId="0" applyFont="1" applyFill="1" applyAlignment="1">
      <alignment horizontal="center" vertical="center" wrapText="1"/>
    </xf>
    <xf numFmtId="0" fontId="6" fillId="0" borderId="0" xfId="0" applyFont="1" applyFill="1" applyAlignment="1">
      <alignment horizontal="center" vertical="center"/>
    </xf>
    <xf numFmtId="0" fontId="6" fillId="0" borderId="0" xfId="0" applyFont="1" applyFill="1" applyAlignment="1">
      <alignment horizontal="center" vertical="center" wrapText="1"/>
    </xf>
    <xf numFmtId="0" fontId="7" fillId="0" borderId="1" xfId="0" applyFont="1" applyFill="1" applyBorder="1" applyAlignment="1">
      <alignment horizontal="left" vertical="center"/>
    </xf>
    <xf numFmtId="0" fontId="7" fillId="0" borderId="1" xfId="0" applyFont="1" applyFill="1" applyBorder="1" applyAlignment="1">
      <alignment horizontal="center" vertical="center" wrapText="1"/>
    </xf>
    <xf numFmtId="0" fontId="7" fillId="0" borderId="1" xfId="0" applyFont="1" applyFill="1" applyBorder="1" applyAlignment="1">
      <alignment horizontal="center" vertical="center"/>
    </xf>
    <xf numFmtId="0" fontId="7" fillId="0" borderId="1" xfId="0" applyFont="1" applyFill="1" applyBorder="1" applyAlignment="1">
      <alignment horizontal="right" vertical="center"/>
    </xf>
    <xf numFmtId="0" fontId="2" fillId="0" borderId="2" xfId="0" applyFont="1" applyFill="1" applyBorder="1" applyAlignment="1">
      <alignment horizontal="center" vertical="center" wrapText="1"/>
    </xf>
    <xf numFmtId="0" fontId="7" fillId="0" borderId="2" xfId="0" applyFont="1" applyFill="1" applyBorder="1" applyAlignment="1">
      <alignment horizontal="center" vertical="center"/>
    </xf>
    <xf numFmtId="0" fontId="2" fillId="0" borderId="2" xfId="0" applyFont="1" applyFill="1" applyBorder="1" applyAlignment="1">
      <alignment horizontal="center" vertical="center"/>
    </xf>
    <xf numFmtId="176" fontId="2" fillId="0" borderId="2" xfId="0" applyNumberFormat="1" applyFont="1" applyFill="1" applyBorder="1" applyAlignment="1">
      <alignment horizontal="center" vertical="center"/>
    </xf>
    <xf numFmtId="177" fontId="2" fillId="0" borderId="2" xfId="0" applyNumberFormat="1"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colors>
    <mruColors>
      <color rgb="00FFFF00"/>
      <color rgb="00FF0000"/>
      <color rgb="0092D05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0">
          <a:gsLst>
            <a:gs pos="100000">
              <a:srgbClr val="9CBEE0"/>
            </a:gs>
            <a:gs pos="0">
              <a:srgbClr val="BBD5F0"/>
            </a:gs>
          </a:gsLst>
          <a:lin ang="5400000" scaled="0"/>
        </a:gradFill>
        <a:ln w="15875" cap="flat" cmpd="sng" algn="ctr">
          <a:solidFill>
            <a:srgbClr val="739CC3"/>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260"/>
  <sheetViews>
    <sheetView tabSelected="1" zoomScale="90" zoomScaleNormal="90" topLeftCell="H179" workbookViewId="0">
      <selection activeCell="M190" sqref="M190"/>
    </sheetView>
  </sheetViews>
  <sheetFormatPr defaultColWidth="8.75925925925926" defaultRowHeight="14.4"/>
  <cols>
    <col min="1" max="1" width="7.25925925925926" style="3" customWidth="1"/>
    <col min="2" max="2" width="103.083333333333" style="5" customWidth="1"/>
    <col min="3" max="3" width="45.3055555555556" style="3" customWidth="1"/>
    <col min="4" max="5" width="10.3703703703704" style="4" customWidth="1"/>
    <col min="6" max="7" width="12.6296296296296" style="4" customWidth="1"/>
    <col min="8" max="8" width="13" style="4" customWidth="1"/>
    <col min="9" max="9" width="16.5" style="4" customWidth="1"/>
    <col min="10" max="10" width="16.6296296296296" style="4" customWidth="1"/>
    <col min="11" max="11" width="15.7592592592593" style="3" customWidth="1"/>
    <col min="12" max="12" width="146.888888888889" style="5" customWidth="1"/>
    <col min="13" max="16384" width="8.75925925925926" style="4"/>
  </cols>
  <sheetData>
    <row r="1" ht="20.4" spans="1:12">
      <c r="A1" s="8" t="s">
        <v>0</v>
      </c>
      <c r="B1" s="9"/>
    </row>
    <row r="2" ht="42" customHeight="1" spans="1:12">
      <c r="A2" s="10" t="s">
        <v>1</v>
      </c>
      <c r="B2" s="11"/>
      <c r="C2" s="10"/>
      <c r="D2" s="10"/>
      <c r="E2" s="10"/>
      <c r="F2" s="10"/>
      <c r="G2" s="10"/>
      <c r="H2" s="10"/>
      <c r="I2" s="10"/>
      <c r="J2" s="10"/>
      <c r="K2" s="10"/>
      <c r="L2" s="11"/>
    </row>
    <row r="3" ht="10.7" customHeight="1" spans="1:12">
      <c r="A3" s="12"/>
      <c r="B3" s="13"/>
      <c r="C3" s="12"/>
      <c r="D3" s="12"/>
      <c r="E3" s="12"/>
      <c r="F3" s="12"/>
      <c r="G3" s="12"/>
      <c r="H3" s="12"/>
      <c r="I3" s="12"/>
      <c r="J3" s="12"/>
      <c r="K3" s="12"/>
      <c r="L3" s="13"/>
    </row>
    <row r="4" s="1" customFormat="1" ht="26.1" customHeight="1" spans="1:12">
      <c r="A4" s="14" t="s">
        <v>2</v>
      </c>
      <c r="B4" s="15"/>
      <c r="C4" s="16"/>
      <c r="D4" s="16"/>
      <c r="E4" s="16"/>
      <c r="F4" s="16"/>
      <c r="G4" s="16"/>
      <c r="H4" s="16"/>
      <c r="I4" s="16"/>
      <c r="J4" s="17" t="s">
        <v>3</v>
      </c>
      <c r="K4" s="16"/>
      <c r="L4" s="15"/>
    </row>
    <row r="5" s="2" customFormat="1" ht="20" customHeight="1" spans="1:12">
      <c r="A5" s="18" t="s">
        <v>4</v>
      </c>
      <c r="B5" s="18" t="s">
        <v>5</v>
      </c>
      <c r="C5" s="18" t="s">
        <v>6</v>
      </c>
      <c r="D5" s="18" t="s">
        <v>7</v>
      </c>
      <c r="E5" s="18"/>
      <c r="F5" s="18"/>
      <c r="G5" s="18" t="s">
        <v>8</v>
      </c>
      <c r="H5" s="18"/>
      <c r="I5" s="18" t="s">
        <v>9</v>
      </c>
      <c r="J5" s="18" t="s">
        <v>10</v>
      </c>
      <c r="K5" s="18" t="s">
        <v>11</v>
      </c>
      <c r="L5" s="18" t="s">
        <v>12</v>
      </c>
    </row>
    <row r="6" s="3" customFormat="1" ht="20.1" customHeight="1" spans="1:12">
      <c r="A6" s="18"/>
      <c r="B6" s="18"/>
      <c r="C6" s="18"/>
      <c r="D6" s="19" t="s">
        <v>13</v>
      </c>
      <c r="E6" s="19" t="s">
        <v>14</v>
      </c>
      <c r="F6" s="19" t="s">
        <v>15</v>
      </c>
      <c r="G6" s="19" t="s">
        <v>15</v>
      </c>
      <c r="H6" s="19" t="s">
        <v>16</v>
      </c>
      <c r="I6" s="18"/>
      <c r="J6" s="18"/>
      <c r="K6" s="18"/>
      <c r="L6" s="18"/>
    </row>
    <row r="7" s="4" customFormat="1" ht="25" customHeight="1" spans="1:12">
      <c r="A7" s="20">
        <v>1</v>
      </c>
      <c r="B7" s="20" t="s">
        <v>17</v>
      </c>
      <c r="C7" s="20" t="s">
        <v>18</v>
      </c>
      <c r="D7" s="20"/>
      <c r="E7" s="20"/>
      <c r="F7" s="20">
        <v>5000</v>
      </c>
      <c r="G7" s="20">
        <f t="shared" ref="G7:G24" si="0">F7</f>
        <v>5000</v>
      </c>
      <c r="H7" s="20"/>
      <c r="I7" s="20">
        <f t="shared" ref="I7:I25" si="1">D7+E7+F7-G7-H7</f>
        <v>0</v>
      </c>
      <c r="J7" s="20">
        <f t="shared" ref="J7:J25" si="2">I7</f>
        <v>0</v>
      </c>
      <c r="K7" s="20">
        <v>100</v>
      </c>
      <c r="L7" s="18" t="s">
        <v>19</v>
      </c>
    </row>
    <row r="8" s="4" customFormat="1" ht="25" customHeight="1" spans="1:12">
      <c r="A8" s="20">
        <v>2</v>
      </c>
      <c r="B8" s="20" t="s">
        <v>20</v>
      </c>
      <c r="C8" s="20" t="s">
        <v>18</v>
      </c>
      <c r="D8" s="20"/>
      <c r="E8" s="20"/>
      <c r="F8" s="20">
        <v>100</v>
      </c>
      <c r="G8" s="20">
        <f t="shared" si="0"/>
        <v>100</v>
      </c>
      <c r="H8" s="20"/>
      <c r="I8" s="20">
        <f t="shared" si="1"/>
        <v>0</v>
      </c>
      <c r="J8" s="20">
        <f t="shared" si="2"/>
        <v>0</v>
      </c>
      <c r="K8" s="20">
        <v>100</v>
      </c>
      <c r="L8" s="18" t="s">
        <v>19</v>
      </c>
    </row>
    <row r="9" s="4" customFormat="1" ht="25" customHeight="1" spans="1:12">
      <c r="A9" s="20">
        <v>3</v>
      </c>
      <c r="B9" s="20" t="s">
        <v>21</v>
      </c>
      <c r="C9" s="20" t="s">
        <v>18</v>
      </c>
      <c r="D9" s="20"/>
      <c r="E9" s="20"/>
      <c r="F9" s="20">
        <v>160</v>
      </c>
      <c r="G9" s="20">
        <f t="shared" si="0"/>
        <v>160</v>
      </c>
      <c r="H9" s="20"/>
      <c r="I9" s="20">
        <f t="shared" si="1"/>
        <v>0</v>
      </c>
      <c r="J9" s="20">
        <f t="shared" si="2"/>
        <v>0</v>
      </c>
      <c r="K9" s="20">
        <v>100</v>
      </c>
      <c r="L9" s="18" t="s">
        <v>19</v>
      </c>
    </row>
    <row r="10" s="4" customFormat="1" ht="25" customHeight="1" spans="1:12">
      <c r="A10" s="20">
        <v>4</v>
      </c>
      <c r="B10" s="20" t="s">
        <v>22</v>
      </c>
      <c r="C10" s="20" t="s">
        <v>18</v>
      </c>
      <c r="D10" s="20"/>
      <c r="E10" s="20"/>
      <c r="F10" s="20">
        <v>121</v>
      </c>
      <c r="G10" s="20">
        <f t="shared" si="0"/>
        <v>121</v>
      </c>
      <c r="H10" s="20"/>
      <c r="I10" s="20">
        <f t="shared" si="1"/>
        <v>0</v>
      </c>
      <c r="J10" s="20">
        <f t="shared" si="2"/>
        <v>0</v>
      </c>
      <c r="K10" s="20">
        <v>100</v>
      </c>
      <c r="L10" s="18" t="s">
        <v>19</v>
      </c>
    </row>
    <row r="11" s="4" customFormat="1" ht="25" customHeight="1" spans="1:12">
      <c r="A11" s="20">
        <v>5</v>
      </c>
      <c r="B11" s="20" t="s">
        <v>23</v>
      </c>
      <c r="C11" s="20" t="s">
        <v>18</v>
      </c>
      <c r="D11" s="20"/>
      <c r="E11" s="20"/>
      <c r="F11" s="20">
        <v>210</v>
      </c>
      <c r="G11" s="20">
        <f t="shared" si="0"/>
        <v>210</v>
      </c>
      <c r="H11" s="20"/>
      <c r="I11" s="20">
        <f t="shared" si="1"/>
        <v>0</v>
      </c>
      <c r="J11" s="20">
        <f t="shared" si="2"/>
        <v>0</v>
      </c>
      <c r="K11" s="20">
        <v>100</v>
      </c>
      <c r="L11" s="18" t="s">
        <v>19</v>
      </c>
    </row>
    <row r="12" s="4" customFormat="1" ht="25" customHeight="1" spans="1:12">
      <c r="A12" s="20">
        <v>6</v>
      </c>
      <c r="B12" s="20" t="s">
        <v>24</v>
      </c>
      <c r="C12" s="20" t="s">
        <v>18</v>
      </c>
      <c r="D12" s="20"/>
      <c r="E12" s="20"/>
      <c r="F12" s="20">
        <v>141</v>
      </c>
      <c r="G12" s="20">
        <f t="shared" si="0"/>
        <v>141</v>
      </c>
      <c r="H12" s="20"/>
      <c r="I12" s="20">
        <f t="shared" si="1"/>
        <v>0</v>
      </c>
      <c r="J12" s="20">
        <f t="shared" si="2"/>
        <v>0</v>
      </c>
      <c r="K12" s="20">
        <v>100</v>
      </c>
      <c r="L12" s="18" t="s">
        <v>19</v>
      </c>
    </row>
    <row r="13" s="4" customFormat="1" ht="25" customHeight="1" spans="1:12">
      <c r="A13" s="20">
        <v>7</v>
      </c>
      <c r="B13" s="20" t="s">
        <v>25</v>
      </c>
      <c r="C13" s="20" t="s">
        <v>18</v>
      </c>
      <c r="D13" s="20"/>
      <c r="E13" s="20"/>
      <c r="F13" s="20">
        <v>590</v>
      </c>
      <c r="G13" s="20">
        <f t="shared" si="0"/>
        <v>590</v>
      </c>
      <c r="H13" s="20"/>
      <c r="I13" s="20">
        <f t="shared" si="1"/>
        <v>0</v>
      </c>
      <c r="J13" s="20">
        <f t="shared" si="2"/>
        <v>0</v>
      </c>
      <c r="K13" s="20">
        <v>100</v>
      </c>
      <c r="L13" s="18" t="s">
        <v>19</v>
      </c>
    </row>
    <row r="14" s="4" customFormat="1" ht="25" customHeight="1" spans="1:12">
      <c r="A14" s="20">
        <v>8</v>
      </c>
      <c r="B14" s="20" t="s">
        <v>26</v>
      </c>
      <c r="C14" s="20" t="s">
        <v>18</v>
      </c>
      <c r="D14" s="20"/>
      <c r="E14" s="20"/>
      <c r="F14" s="20">
        <v>877</v>
      </c>
      <c r="G14" s="20">
        <f t="shared" si="0"/>
        <v>877</v>
      </c>
      <c r="H14" s="20"/>
      <c r="I14" s="20">
        <f t="shared" si="1"/>
        <v>0</v>
      </c>
      <c r="J14" s="20">
        <f t="shared" si="2"/>
        <v>0</v>
      </c>
      <c r="K14" s="20">
        <v>100</v>
      </c>
      <c r="L14" s="18" t="s">
        <v>19</v>
      </c>
    </row>
    <row r="15" s="4" customFormat="1" ht="25" customHeight="1" spans="1:12">
      <c r="A15" s="20">
        <v>9</v>
      </c>
      <c r="B15" s="20" t="s">
        <v>27</v>
      </c>
      <c r="C15" s="20" t="s">
        <v>18</v>
      </c>
      <c r="D15" s="20"/>
      <c r="E15" s="20"/>
      <c r="F15" s="20">
        <v>183.2</v>
      </c>
      <c r="G15" s="20">
        <f t="shared" si="0"/>
        <v>183.2</v>
      </c>
      <c r="H15" s="20"/>
      <c r="I15" s="20">
        <f t="shared" si="1"/>
        <v>0</v>
      </c>
      <c r="J15" s="20">
        <f t="shared" si="2"/>
        <v>0</v>
      </c>
      <c r="K15" s="20">
        <v>100</v>
      </c>
      <c r="L15" s="18" t="s">
        <v>19</v>
      </c>
    </row>
    <row r="16" s="4" customFormat="1" ht="25" customHeight="1" spans="1:12">
      <c r="A16" s="20">
        <v>10</v>
      </c>
      <c r="B16" s="20" t="s">
        <v>28</v>
      </c>
      <c r="C16" s="20" t="s">
        <v>18</v>
      </c>
      <c r="D16" s="20"/>
      <c r="E16" s="20"/>
      <c r="F16" s="20">
        <v>3</v>
      </c>
      <c r="G16" s="20">
        <f t="shared" si="0"/>
        <v>3</v>
      </c>
      <c r="H16" s="20"/>
      <c r="I16" s="20">
        <f t="shared" si="1"/>
        <v>0</v>
      </c>
      <c r="J16" s="20">
        <f t="shared" si="2"/>
        <v>0</v>
      </c>
      <c r="K16" s="20">
        <v>100</v>
      </c>
      <c r="L16" s="18" t="s">
        <v>19</v>
      </c>
    </row>
    <row r="17" s="3" customFormat="1" ht="25" customHeight="1" spans="1:12">
      <c r="A17" s="20">
        <v>11</v>
      </c>
      <c r="B17" s="20" t="s">
        <v>29</v>
      </c>
      <c r="C17" s="20" t="s">
        <v>18</v>
      </c>
      <c r="D17" s="20"/>
      <c r="E17" s="20"/>
      <c r="F17" s="20">
        <v>1.4</v>
      </c>
      <c r="G17" s="20">
        <f t="shared" si="0"/>
        <v>1.4</v>
      </c>
      <c r="H17" s="20"/>
      <c r="I17" s="20">
        <f t="shared" si="1"/>
        <v>0</v>
      </c>
      <c r="J17" s="20">
        <f t="shared" si="2"/>
        <v>0</v>
      </c>
      <c r="K17" s="20">
        <v>100</v>
      </c>
      <c r="L17" s="18" t="s">
        <v>19</v>
      </c>
    </row>
    <row r="18" s="4" customFormat="1" ht="25" customHeight="1" spans="1:12">
      <c r="A18" s="20">
        <v>12</v>
      </c>
      <c r="B18" s="20" t="s">
        <v>30</v>
      </c>
      <c r="C18" s="20" t="s">
        <v>18</v>
      </c>
      <c r="D18" s="20"/>
      <c r="E18" s="20"/>
      <c r="F18" s="20">
        <v>60</v>
      </c>
      <c r="G18" s="20">
        <f t="shared" si="0"/>
        <v>60</v>
      </c>
      <c r="H18" s="20"/>
      <c r="I18" s="20">
        <f t="shared" si="1"/>
        <v>0</v>
      </c>
      <c r="J18" s="20">
        <f t="shared" si="2"/>
        <v>0</v>
      </c>
      <c r="K18" s="20">
        <v>100</v>
      </c>
      <c r="L18" s="18" t="s">
        <v>19</v>
      </c>
    </row>
    <row r="19" s="4" customFormat="1" ht="25" customHeight="1" spans="1:12">
      <c r="A19" s="20">
        <v>13</v>
      </c>
      <c r="B19" s="20" t="s">
        <v>31</v>
      </c>
      <c r="C19" s="20" t="s">
        <v>18</v>
      </c>
      <c r="D19" s="20"/>
      <c r="E19" s="20"/>
      <c r="F19" s="20">
        <v>170.08</v>
      </c>
      <c r="G19" s="20">
        <f t="shared" si="0"/>
        <v>170.08</v>
      </c>
      <c r="H19" s="20"/>
      <c r="I19" s="20">
        <f t="shared" si="1"/>
        <v>0</v>
      </c>
      <c r="J19" s="20">
        <f t="shared" si="2"/>
        <v>0</v>
      </c>
      <c r="K19" s="20">
        <v>100</v>
      </c>
      <c r="L19" s="18" t="s">
        <v>19</v>
      </c>
    </row>
    <row r="20" s="4" customFormat="1" ht="25" customHeight="1" spans="1:12">
      <c r="A20" s="20">
        <v>14</v>
      </c>
      <c r="B20" s="20" t="s">
        <v>32</v>
      </c>
      <c r="C20" s="20" t="s">
        <v>18</v>
      </c>
      <c r="D20" s="20"/>
      <c r="E20" s="20"/>
      <c r="F20" s="20">
        <v>715.87</v>
      </c>
      <c r="G20" s="20">
        <f t="shared" si="0"/>
        <v>715.87</v>
      </c>
      <c r="H20" s="20"/>
      <c r="I20" s="20">
        <f t="shared" si="1"/>
        <v>0</v>
      </c>
      <c r="J20" s="20">
        <f t="shared" si="2"/>
        <v>0</v>
      </c>
      <c r="K20" s="20">
        <v>100</v>
      </c>
      <c r="L20" s="18" t="s">
        <v>19</v>
      </c>
    </row>
    <row r="21" s="4" customFormat="1" ht="25" customHeight="1" spans="1:12">
      <c r="A21" s="20">
        <v>15</v>
      </c>
      <c r="B21" s="20" t="s">
        <v>33</v>
      </c>
      <c r="C21" s="20" t="s">
        <v>18</v>
      </c>
      <c r="D21" s="20"/>
      <c r="E21" s="20"/>
      <c r="F21" s="20">
        <v>8.3</v>
      </c>
      <c r="G21" s="20">
        <f t="shared" si="0"/>
        <v>8.3</v>
      </c>
      <c r="H21" s="20"/>
      <c r="I21" s="20">
        <f t="shared" si="1"/>
        <v>0</v>
      </c>
      <c r="J21" s="20">
        <f t="shared" si="2"/>
        <v>0</v>
      </c>
      <c r="K21" s="20">
        <v>100</v>
      </c>
      <c r="L21" s="18" t="s">
        <v>19</v>
      </c>
    </row>
    <row r="22" s="4" customFormat="1" ht="25" customHeight="1" spans="1:12">
      <c r="A22" s="20">
        <v>16</v>
      </c>
      <c r="B22" s="20" t="s">
        <v>34</v>
      </c>
      <c r="C22" s="20" t="s">
        <v>18</v>
      </c>
      <c r="D22" s="20"/>
      <c r="E22" s="20"/>
      <c r="F22" s="20">
        <v>285</v>
      </c>
      <c r="G22" s="20">
        <f t="shared" si="0"/>
        <v>285</v>
      </c>
      <c r="H22" s="20"/>
      <c r="I22" s="20">
        <f t="shared" si="1"/>
        <v>0</v>
      </c>
      <c r="J22" s="20">
        <f t="shared" si="2"/>
        <v>0</v>
      </c>
      <c r="K22" s="20">
        <v>100</v>
      </c>
      <c r="L22" s="18" t="s">
        <v>19</v>
      </c>
    </row>
    <row r="23" s="4" customFormat="1" ht="25" customHeight="1" spans="1:12">
      <c r="A23" s="20">
        <v>17</v>
      </c>
      <c r="B23" s="20" t="s">
        <v>35</v>
      </c>
      <c r="C23" s="20" t="s">
        <v>18</v>
      </c>
      <c r="D23" s="20"/>
      <c r="E23" s="20"/>
      <c r="F23" s="20">
        <v>62</v>
      </c>
      <c r="G23" s="20">
        <f t="shared" si="0"/>
        <v>62</v>
      </c>
      <c r="H23" s="20"/>
      <c r="I23" s="20">
        <f t="shared" si="1"/>
        <v>0</v>
      </c>
      <c r="J23" s="20">
        <f t="shared" si="2"/>
        <v>0</v>
      </c>
      <c r="K23" s="20">
        <v>100</v>
      </c>
      <c r="L23" s="18" t="s">
        <v>19</v>
      </c>
    </row>
    <row r="24" s="4" customFormat="1" ht="25" customHeight="1" spans="1:12">
      <c r="A24" s="20">
        <v>18</v>
      </c>
      <c r="B24" s="20" t="s">
        <v>36</v>
      </c>
      <c r="C24" s="20" t="s">
        <v>18</v>
      </c>
      <c r="D24" s="20"/>
      <c r="E24" s="20"/>
      <c r="F24" s="20">
        <v>11077.53</v>
      </c>
      <c r="G24" s="20">
        <f t="shared" si="0"/>
        <v>11077.53</v>
      </c>
      <c r="H24" s="20"/>
      <c r="I24" s="20">
        <f t="shared" si="1"/>
        <v>0</v>
      </c>
      <c r="J24" s="20">
        <f t="shared" si="2"/>
        <v>0</v>
      </c>
      <c r="K24" s="20">
        <v>90</v>
      </c>
      <c r="L24" s="18" t="s">
        <v>37</v>
      </c>
    </row>
    <row r="25" s="4" customFormat="1" ht="25" customHeight="1" spans="1:12">
      <c r="A25" s="20">
        <v>19</v>
      </c>
      <c r="B25" s="20" t="s">
        <v>38</v>
      </c>
      <c r="C25" s="20" t="s">
        <v>39</v>
      </c>
      <c r="D25" s="20"/>
      <c r="E25" s="20"/>
      <c r="F25" s="20">
        <v>87.75</v>
      </c>
      <c r="G25" s="20">
        <v>87.75</v>
      </c>
      <c r="H25" s="20"/>
      <c r="I25" s="20">
        <f t="shared" si="1"/>
        <v>0</v>
      </c>
      <c r="J25" s="20">
        <f t="shared" si="2"/>
        <v>0</v>
      </c>
      <c r="K25" s="20">
        <v>100</v>
      </c>
      <c r="L25" s="18" t="s">
        <v>19</v>
      </c>
    </row>
    <row r="26" s="4" customFormat="1" ht="25" customHeight="1" spans="1:12">
      <c r="A26" s="20">
        <v>20</v>
      </c>
      <c r="B26" s="20" t="s">
        <v>40</v>
      </c>
      <c r="C26" s="20" t="s">
        <v>39</v>
      </c>
      <c r="D26" s="20"/>
      <c r="E26" s="20"/>
      <c r="F26" s="20">
        <v>23639.89</v>
      </c>
      <c r="G26" s="20">
        <v>4302.26</v>
      </c>
      <c r="H26" s="20"/>
      <c r="I26" s="20">
        <f t="shared" ref="I26:I48" si="3">D26+E26+F26-G26-H26</f>
        <v>19337.63</v>
      </c>
      <c r="J26" s="20">
        <f t="shared" ref="J26:J48" si="4">I26</f>
        <v>19337.63</v>
      </c>
      <c r="K26" s="20">
        <v>91.82</v>
      </c>
      <c r="L26" s="18" t="s">
        <v>41</v>
      </c>
    </row>
    <row r="27" s="4" customFormat="1" ht="25" customHeight="1" spans="1:12">
      <c r="A27" s="20">
        <v>21</v>
      </c>
      <c r="B27" s="20" t="s">
        <v>42</v>
      </c>
      <c r="C27" s="20" t="s">
        <v>39</v>
      </c>
      <c r="D27" s="20"/>
      <c r="E27" s="20"/>
      <c r="F27" s="20">
        <v>149.6</v>
      </c>
      <c r="G27" s="20">
        <f>F27</f>
        <v>149.6</v>
      </c>
      <c r="H27" s="20"/>
      <c r="I27" s="20">
        <f t="shared" si="3"/>
        <v>0</v>
      </c>
      <c r="J27" s="20">
        <f t="shared" si="4"/>
        <v>0</v>
      </c>
      <c r="K27" s="20">
        <v>100</v>
      </c>
      <c r="L27" s="18" t="s">
        <v>19</v>
      </c>
    </row>
    <row r="28" s="4" customFormat="1" ht="25" customHeight="1" spans="1:12">
      <c r="A28" s="20">
        <v>22</v>
      </c>
      <c r="B28" s="20" t="s">
        <v>43</v>
      </c>
      <c r="C28" s="20" t="s">
        <v>39</v>
      </c>
      <c r="D28" s="20"/>
      <c r="E28" s="20"/>
      <c r="F28" s="20">
        <v>1467.34</v>
      </c>
      <c r="G28" s="20">
        <v>20.85</v>
      </c>
      <c r="H28" s="20"/>
      <c r="I28" s="20">
        <f t="shared" si="3"/>
        <v>1446.49</v>
      </c>
      <c r="J28" s="20">
        <f t="shared" si="4"/>
        <v>1446.49</v>
      </c>
      <c r="K28" s="20">
        <v>90.14</v>
      </c>
      <c r="L28" s="18" t="s">
        <v>41</v>
      </c>
    </row>
    <row r="29" s="4" customFormat="1" ht="25" customHeight="1" spans="1:12">
      <c r="A29" s="20">
        <v>23</v>
      </c>
      <c r="B29" s="20" t="s">
        <v>44</v>
      </c>
      <c r="C29" s="20" t="s">
        <v>39</v>
      </c>
      <c r="D29" s="20"/>
      <c r="E29" s="20"/>
      <c r="F29" s="20">
        <v>43165.72</v>
      </c>
      <c r="G29" s="20">
        <v>4489.6</v>
      </c>
      <c r="H29" s="20"/>
      <c r="I29" s="20">
        <f t="shared" si="3"/>
        <v>38676.12</v>
      </c>
      <c r="J29" s="20">
        <f t="shared" si="4"/>
        <v>38676.12</v>
      </c>
      <c r="K29" s="20">
        <v>91.04</v>
      </c>
      <c r="L29" s="18" t="s">
        <v>41</v>
      </c>
    </row>
    <row r="30" s="4" customFormat="1" ht="25" customHeight="1" spans="1:12">
      <c r="A30" s="20">
        <v>24</v>
      </c>
      <c r="B30" s="20" t="s">
        <v>45</v>
      </c>
      <c r="C30" s="20" t="s">
        <v>39</v>
      </c>
      <c r="D30" s="20"/>
      <c r="E30" s="20"/>
      <c r="F30" s="20">
        <v>1434.84</v>
      </c>
      <c r="G30" s="20">
        <f>F30</f>
        <v>1434.84</v>
      </c>
      <c r="H30" s="20"/>
      <c r="I30" s="20">
        <f t="shared" si="3"/>
        <v>0</v>
      </c>
      <c r="J30" s="20">
        <f t="shared" si="4"/>
        <v>0</v>
      </c>
      <c r="K30" s="20">
        <v>100</v>
      </c>
      <c r="L30" s="18" t="s">
        <v>19</v>
      </c>
    </row>
    <row r="31" s="4" customFormat="1" ht="25" customHeight="1" spans="1:12">
      <c r="A31" s="20">
        <v>25</v>
      </c>
      <c r="B31" s="20" t="s">
        <v>46</v>
      </c>
      <c r="C31" s="20" t="s">
        <v>39</v>
      </c>
      <c r="D31" s="20"/>
      <c r="E31" s="20"/>
      <c r="F31" s="20">
        <v>810.5</v>
      </c>
      <c r="G31" s="20">
        <v>45.3384</v>
      </c>
      <c r="H31" s="20"/>
      <c r="I31" s="20">
        <f t="shared" si="3"/>
        <v>765.1616</v>
      </c>
      <c r="J31" s="20">
        <f t="shared" si="4"/>
        <v>765.1616</v>
      </c>
      <c r="K31" s="20">
        <v>90.56</v>
      </c>
      <c r="L31" s="18" t="s">
        <v>41</v>
      </c>
    </row>
    <row r="32" s="4" customFormat="1" ht="25" customHeight="1" spans="1:12">
      <c r="A32" s="20">
        <v>26</v>
      </c>
      <c r="B32" s="20" t="s">
        <v>47</v>
      </c>
      <c r="C32" s="20" t="s">
        <v>39</v>
      </c>
      <c r="D32" s="20"/>
      <c r="E32" s="20"/>
      <c r="F32" s="20">
        <v>117.24</v>
      </c>
      <c r="G32" s="20">
        <v>43.5644</v>
      </c>
      <c r="H32" s="20"/>
      <c r="I32" s="20">
        <f t="shared" si="3"/>
        <v>73.6756</v>
      </c>
      <c r="J32" s="20">
        <f t="shared" si="4"/>
        <v>73.6756</v>
      </c>
      <c r="K32" s="20">
        <v>93.72</v>
      </c>
      <c r="L32" s="18" t="s">
        <v>41</v>
      </c>
    </row>
    <row r="33" s="4" customFormat="1" ht="25" customHeight="1" spans="1:12">
      <c r="A33" s="20">
        <v>27</v>
      </c>
      <c r="B33" s="20" t="s">
        <v>48</v>
      </c>
      <c r="C33" s="20" t="s">
        <v>39</v>
      </c>
      <c r="D33" s="20"/>
      <c r="E33" s="20"/>
      <c r="F33" s="20">
        <v>301.34</v>
      </c>
      <c r="G33" s="20">
        <v>2</v>
      </c>
      <c r="H33" s="20"/>
      <c r="I33" s="20">
        <f t="shared" si="3"/>
        <v>299.34</v>
      </c>
      <c r="J33" s="20">
        <f t="shared" si="4"/>
        <v>299.34</v>
      </c>
      <c r="K33" s="21">
        <v>90.07</v>
      </c>
      <c r="L33" s="18" t="s">
        <v>41</v>
      </c>
    </row>
    <row r="34" s="4" customFormat="1" ht="25" customHeight="1" spans="1:12">
      <c r="A34" s="20">
        <v>28</v>
      </c>
      <c r="B34" s="20" t="s">
        <v>49</v>
      </c>
      <c r="C34" s="20" t="s">
        <v>39</v>
      </c>
      <c r="D34" s="20"/>
      <c r="E34" s="20"/>
      <c r="F34" s="20">
        <v>353.35</v>
      </c>
      <c r="G34" s="20">
        <v>1.7753</v>
      </c>
      <c r="H34" s="20"/>
      <c r="I34" s="20">
        <f t="shared" si="3"/>
        <v>351.5747</v>
      </c>
      <c r="J34" s="20">
        <f t="shared" si="4"/>
        <v>351.5747</v>
      </c>
      <c r="K34" s="20">
        <v>90.05</v>
      </c>
      <c r="L34" s="18" t="s">
        <v>41</v>
      </c>
    </row>
    <row r="35" s="4" customFormat="1" ht="25" customHeight="1" spans="1:12">
      <c r="A35" s="20">
        <v>29</v>
      </c>
      <c r="B35" s="20" t="s">
        <v>50</v>
      </c>
      <c r="C35" s="20" t="s">
        <v>39</v>
      </c>
      <c r="D35" s="20"/>
      <c r="E35" s="20"/>
      <c r="F35" s="20">
        <v>43.1</v>
      </c>
      <c r="G35" s="20">
        <f>F35</f>
        <v>43.1</v>
      </c>
      <c r="H35" s="20"/>
      <c r="I35" s="20">
        <f t="shared" si="3"/>
        <v>0</v>
      </c>
      <c r="J35" s="20">
        <f t="shared" si="4"/>
        <v>0</v>
      </c>
      <c r="K35" s="20">
        <v>100</v>
      </c>
      <c r="L35" s="18" t="s">
        <v>19</v>
      </c>
    </row>
    <row r="36" s="4" customFormat="1" ht="25" customHeight="1" spans="1:12">
      <c r="A36" s="20">
        <v>30</v>
      </c>
      <c r="B36" s="20" t="s">
        <v>44</v>
      </c>
      <c r="C36" s="20" t="s">
        <v>39</v>
      </c>
      <c r="D36" s="20"/>
      <c r="E36" s="20"/>
      <c r="F36" s="20">
        <v>14694.36</v>
      </c>
      <c r="G36" s="20">
        <v>0</v>
      </c>
      <c r="H36" s="20"/>
      <c r="I36" s="20">
        <f t="shared" si="3"/>
        <v>14694.36</v>
      </c>
      <c r="J36" s="20">
        <f t="shared" si="4"/>
        <v>14694.36</v>
      </c>
      <c r="K36" s="20">
        <v>90</v>
      </c>
      <c r="L36" s="18" t="s">
        <v>41</v>
      </c>
    </row>
    <row r="37" s="4" customFormat="1" ht="25" customHeight="1" spans="1:12">
      <c r="A37" s="20">
        <v>31</v>
      </c>
      <c r="B37" s="20" t="s">
        <v>51</v>
      </c>
      <c r="C37" s="20" t="s">
        <v>39</v>
      </c>
      <c r="D37" s="20"/>
      <c r="E37" s="20"/>
      <c r="F37" s="20">
        <v>516.23</v>
      </c>
      <c r="G37" s="20">
        <v>172.525845</v>
      </c>
      <c r="H37" s="20"/>
      <c r="I37" s="20">
        <f t="shared" si="3"/>
        <v>343.704155</v>
      </c>
      <c r="J37" s="20">
        <f t="shared" si="4"/>
        <v>343.704155</v>
      </c>
      <c r="K37" s="20">
        <v>93.34</v>
      </c>
      <c r="L37" s="18" t="s">
        <v>41</v>
      </c>
    </row>
    <row r="38" s="4" customFormat="1" ht="25" customHeight="1" spans="1:12">
      <c r="A38" s="20">
        <v>32</v>
      </c>
      <c r="B38" s="20" t="s">
        <v>40</v>
      </c>
      <c r="C38" s="20" t="s">
        <v>39</v>
      </c>
      <c r="D38" s="20"/>
      <c r="E38" s="20"/>
      <c r="F38" s="20">
        <v>15837.89</v>
      </c>
      <c r="G38" s="20">
        <v>0</v>
      </c>
      <c r="H38" s="20"/>
      <c r="I38" s="20">
        <f t="shared" si="3"/>
        <v>15837.89</v>
      </c>
      <c r="J38" s="20">
        <f t="shared" si="4"/>
        <v>15837.89</v>
      </c>
      <c r="K38" s="20">
        <v>90</v>
      </c>
      <c r="L38" s="18" t="s">
        <v>41</v>
      </c>
    </row>
    <row r="39" s="4" customFormat="1" ht="25" customHeight="1" spans="1:12">
      <c r="A39" s="20">
        <v>33</v>
      </c>
      <c r="B39" s="20" t="s">
        <v>52</v>
      </c>
      <c r="C39" s="20" t="s">
        <v>39</v>
      </c>
      <c r="D39" s="20"/>
      <c r="E39" s="20"/>
      <c r="F39" s="20">
        <v>1532.81</v>
      </c>
      <c r="G39" s="20">
        <v>979.694437</v>
      </c>
      <c r="H39" s="20"/>
      <c r="I39" s="20">
        <f t="shared" si="3"/>
        <v>553.115563</v>
      </c>
      <c r="J39" s="20">
        <f t="shared" si="4"/>
        <v>553.115563</v>
      </c>
      <c r="K39" s="20">
        <v>96.39</v>
      </c>
      <c r="L39" s="18" t="s">
        <v>41</v>
      </c>
    </row>
    <row r="40" s="4" customFormat="1" ht="25" customHeight="1" spans="1:12">
      <c r="A40" s="20">
        <v>34</v>
      </c>
      <c r="B40" s="20" t="s">
        <v>53</v>
      </c>
      <c r="C40" s="20" t="s">
        <v>39</v>
      </c>
      <c r="D40" s="20"/>
      <c r="E40" s="20"/>
      <c r="F40" s="20">
        <v>5782.63</v>
      </c>
      <c r="G40" s="20">
        <v>0</v>
      </c>
      <c r="H40" s="20"/>
      <c r="I40" s="20">
        <f t="shared" si="3"/>
        <v>5782.63</v>
      </c>
      <c r="J40" s="20">
        <f t="shared" si="4"/>
        <v>5782.63</v>
      </c>
      <c r="K40" s="20">
        <v>90</v>
      </c>
      <c r="L40" s="18" t="s">
        <v>41</v>
      </c>
    </row>
    <row r="41" s="4" customFormat="1" ht="25" customHeight="1" spans="1:12">
      <c r="A41" s="20">
        <v>35</v>
      </c>
      <c r="B41" s="20" t="s">
        <v>54</v>
      </c>
      <c r="C41" s="20" t="s">
        <v>39</v>
      </c>
      <c r="D41" s="20"/>
      <c r="E41" s="20"/>
      <c r="F41" s="20">
        <v>23.8</v>
      </c>
      <c r="G41" s="20">
        <v>16.9427</v>
      </c>
      <c r="H41" s="20"/>
      <c r="I41" s="20">
        <f t="shared" si="3"/>
        <v>6.8573</v>
      </c>
      <c r="J41" s="20">
        <f t="shared" si="4"/>
        <v>6.8573</v>
      </c>
      <c r="K41" s="20">
        <v>97.12</v>
      </c>
      <c r="L41" s="18" t="s">
        <v>41</v>
      </c>
    </row>
    <row r="42" s="4" customFormat="1" ht="25" customHeight="1" spans="1:12">
      <c r="A42" s="20">
        <v>36</v>
      </c>
      <c r="B42" s="20" t="s">
        <v>55</v>
      </c>
      <c r="C42" s="20" t="s">
        <v>39</v>
      </c>
      <c r="D42" s="20"/>
      <c r="E42" s="20"/>
      <c r="F42" s="20">
        <v>562.75</v>
      </c>
      <c r="G42" s="20">
        <v>341.216671</v>
      </c>
      <c r="H42" s="20"/>
      <c r="I42" s="20">
        <f t="shared" si="3"/>
        <v>221.533329</v>
      </c>
      <c r="J42" s="20">
        <f t="shared" si="4"/>
        <v>221.533329</v>
      </c>
      <c r="K42" s="20">
        <v>96.06</v>
      </c>
      <c r="L42" s="18" t="s">
        <v>41</v>
      </c>
    </row>
    <row r="43" s="4" customFormat="1" ht="25" customHeight="1" spans="1:12">
      <c r="A43" s="20">
        <v>37</v>
      </c>
      <c r="B43" s="20" t="s">
        <v>56</v>
      </c>
      <c r="C43" s="20" t="s">
        <v>39</v>
      </c>
      <c r="D43" s="20"/>
      <c r="E43" s="20"/>
      <c r="F43" s="20">
        <v>35347.68</v>
      </c>
      <c r="G43" s="20">
        <v>823.170423</v>
      </c>
      <c r="H43" s="20"/>
      <c r="I43" s="20">
        <f t="shared" si="3"/>
        <v>34524.509577</v>
      </c>
      <c r="J43" s="20">
        <f t="shared" si="4"/>
        <v>34524.509577</v>
      </c>
      <c r="K43" s="20">
        <v>90.23</v>
      </c>
      <c r="L43" s="18" t="s">
        <v>41</v>
      </c>
    </row>
    <row r="44" s="4" customFormat="1" ht="25" customHeight="1" spans="1:12">
      <c r="A44" s="20">
        <v>38</v>
      </c>
      <c r="B44" s="20" t="s">
        <v>57</v>
      </c>
      <c r="C44" s="20" t="s">
        <v>39</v>
      </c>
      <c r="D44" s="20"/>
      <c r="E44" s="20"/>
      <c r="F44" s="20">
        <v>1904.33</v>
      </c>
      <c r="G44" s="20">
        <v>1624.13528</v>
      </c>
      <c r="H44" s="20"/>
      <c r="I44" s="20">
        <f t="shared" si="3"/>
        <v>280.19472</v>
      </c>
      <c r="J44" s="20">
        <f t="shared" si="4"/>
        <v>280.19472</v>
      </c>
      <c r="K44" s="20">
        <v>98.53</v>
      </c>
      <c r="L44" s="18" t="s">
        <v>41</v>
      </c>
    </row>
    <row r="45" s="4" customFormat="1" ht="25" customHeight="1" spans="1:12">
      <c r="A45" s="20">
        <v>39</v>
      </c>
      <c r="B45" s="20" t="s">
        <v>58</v>
      </c>
      <c r="C45" s="20" t="s">
        <v>39</v>
      </c>
      <c r="D45" s="20"/>
      <c r="E45" s="20"/>
      <c r="F45" s="20">
        <v>3207.23</v>
      </c>
      <c r="G45" s="20">
        <f>F45</f>
        <v>3207.23</v>
      </c>
      <c r="H45" s="20"/>
      <c r="I45" s="20">
        <f t="shared" si="3"/>
        <v>0</v>
      </c>
      <c r="J45" s="20">
        <f t="shared" si="4"/>
        <v>0</v>
      </c>
      <c r="K45" s="20">
        <v>100</v>
      </c>
      <c r="L45" s="18" t="s">
        <v>19</v>
      </c>
    </row>
    <row r="46" s="4" customFormat="1" ht="25" customHeight="1" spans="1:12">
      <c r="A46" s="20">
        <v>40</v>
      </c>
      <c r="B46" s="20" t="s">
        <v>59</v>
      </c>
      <c r="C46" s="20" t="s">
        <v>39</v>
      </c>
      <c r="D46" s="20"/>
      <c r="E46" s="20"/>
      <c r="F46" s="20">
        <v>14892.89</v>
      </c>
      <c r="G46" s="20">
        <v>5915.603301</v>
      </c>
      <c r="H46" s="20"/>
      <c r="I46" s="20">
        <f t="shared" si="3"/>
        <v>8977.286699</v>
      </c>
      <c r="J46" s="20">
        <f t="shared" si="4"/>
        <v>8977.286699</v>
      </c>
      <c r="K46" s="20">
        <v>93.97</v>
      </c>
      <c r="L46" s="18" t="s">
        <v>41</v>
      </c>
    </row>
    <row r="47" s="4" customFormat="1" ht="25" customHeight="1" spans="1:12">
      <c r="A47" s="20">
        <v>41</v>
      </c>
      <c r="B47" s="20" t="s">
        <v>60</v>
      </c>
      <c r="C47" s="20" t="s">
        <v>39</v>
      </c>
      <c r="D47" s="20"/>
      <c r="E47" s="20"/>
      <c r="F47" s="20">
        <v>12611.93</v>
      </c>
      <c r="G47" s="20">
        <f>F47</f>
        <v>12611.93</v>
      </c>
      <c r="H47" s="20"/>
      <c r="I47" s="20">
        <f t="shared" si="3"/>
        <v>0</v>
      </c>
      <c r="J47" s="20">
        <f t="shared" si="4"/>
        <v>0</v>
      </c>
      <c r="K47" s="20">
        <v>100</v>
      </c>
      <c r="L47" s="18" t="s">
        <v>19</v>
      </c>
    </row>
    <row r="48" s="4" customFormat="1" ht="25" customHeight="1" spans="1:12">
      <c r="A48" s="20">
        <v>42</v>
      </c>
      <c r="B48" s="20" t="s">
        <v>61</v>
      </c>
      <c r="C48" s="20" t="s">
        <v>39</v>
      </c>
      <c r="D48" s="20"/>
      <c r="E48" s="20"/>
      <c r="F48" s="20">
        <v>27782.78</v>
      </c>
      <c r="G48" s="20">
        <v>3334.468861</v>
      </c>
      <c r="H48" s="20"/>
      <c r="I48" s="20">
        <f t="shared" si="3"/>
        <v>24448.311139</v>
      </c>
      <c r="J48" s="20">
        <f t="shared" si="4"/>
        <v>24448.311139</v>
      </c>
      <c r="K48" s="20">
        <v>91.2</v>
      </c>
      <c r="L48" s="18" t="s">
        <v>41</v>
      </c>
    </row>
    <row r="49" s="4" customFormat="1" ht="25" customHeight="1" spans="1:12">
      <c r="A49" s="20">
        <v>43</v>
      </c>
      <c r="B49" s="20" t="s">
        <v>62</v>
      </c>
      <c r="C49" s="20" t="s">
        <v>39</v>
      </c>
      <c r="D49" s="20"/>
      <c r="E49" s="20"/>
      <c r="F49" s="20">
        <v>224</v>
      </c>
      <c r="G49" s="20">
        <v>0</v>
      </c>
      <c r="H49" s="20"/>
      <c r="I49" s="20">
        <f t="shared" ref="I49:I79" si="5">D49+E49+F49-G49-H49</f>
        <v>224</v>
      </c>
      <c r="J49" s="20">
        <f t="shared" ref="J49:J79" si="6">I49</f>
        <v>224</v>
      </c>
      <c r="K49" s="20">
        <v>90</v>
      </c>
      <c r="L49" s="18" t="s">
        <v>41</v>
      </c>
    </row>
    <row r="50" s="4" customFormat="1" ht="25" customHeight="1" spans="1:12">
      <c r="A50" s="20">
        <v>44</v>
      </c>
      <c r="B50" s="20" t="s">
        <v>63</v>
      </c>
      <c r="C50" s="20" t="s">
        <v>39</v>
      </c>
      <c r="D50" s="20"/>
      <c r="E50" s="20"/>
      <c r="F50" s="20">
        <v>6209.34</v>
      </c>
      <c r="G50" s="20">
        <v>59.724875</v>
      </c>
      <c r="H50" s="20"/>
      <c r="I50" s="20">
        <f t="shared" si="5"/>
        <v>6149.615125</v>
      </c>
      <c r="J50" s="20">
        <f t="shared" si="6"/>
        <v>6149.615125</v>
      </c>
      <c r="K50" s="20">
        <v>90.1</v>
      </c>
      <c r="L50" s="18" t="s">
        <v>41</v>
      </c>
    </row>
    <row r="51" s="4" customFormat="1" ht="25" customHeight="1" spans="1:12">
      <c r="A51" s="20">
        <v>45</v>
      </c>
      <c r="B51" s="20" t="s">
        <v>64</v>
      </c>
      <c r="C51" s="20" t="s">
        <v>39</v>
      </c>
      <c r="D51" s="20"/>
      <c r="E51" s="20"/>
      <c r="F51" s="20">
        <v>384</v>
      </c>
      <c r="G51" s="20">
        <v>0</v>
      </c>
      <c r="H51" s="20"/>
      <c r="I51" s="20">
        <f t="shared" si="5"/>
        <v>384</v>
      </c>
      <c r="J51" s="20">
        <f t="shared" si="6"/>
        <v>384</v>
      </c>
      <c r="K51" s="20">
        <v>90</v>
      </c>
      <c r="L51" s="18" t="s">
        <v>41</v>
      </c>
    </row>
    <row r="52" s="4" customFormat="1" ht="25" customHeight="1" spans="1:12">
      <c r="A52" s="20">
        <v>46</v>
      </c>
      <c r="B52" s="20" t="s">
        <v>65</v>
      </c>
      <c r="C52" s="20" t="s">
        <v>39</v>
      </c>
      <c r="D52" s="20"/>
      <c r="E52" s="20"/>
      <c r="F52" s="20">
        <v>417</v>
      </c>
      <c r="G52" s="20">
        <v>0</v>
      </c>
      <c r="H52" s="20"/>
      <c r="I52" s="20">
        <f t="shared" si="5"/>
        <v>417</v>
      </c>
      <c r="J52" s="20">
        <f t="shared" si="6"/>
        <v>417</v>
      </c>
      <c r="K52" s="20">
        <v>90</v>
      </c>
      <c r="L52" s="18" t="s">
        <v>41</v>
      </c>
    </row>
    <row r="53" s="4" customFormat="1" ht="25" customHeight="1" spans="1:12">
      <c r="A53" s="20">
        <v>47</v>
      </c>
      <c r="B53" s="20" t="s">
        <v>66</v>
      </c>
      <c r="C53" s="20" t="s">
        <v>39</v>
      </c>
      <c r="D53" s="20"/>
      <c r="E53" s="20"/>
      <c r="F53" s="20">
        <v>5808</v>
      </c>
      <c r="G53" s="20">
        <v>0</v>
      </c>
      <c r="H53" s="20"/>
      <c r="I53" s="20">
        <f t="shared" si="5"/>
        <v>5808</v>
      </c>
      <c r="J53" s="20">
        <f t="shared" si="6"/>
        <v>5808</v>
      </c>
      <c r="K53" s="20">
        <v>90</v>
      </c>
      <c r="L53" s="18" t="s">
        <v>41</v>
      </c>
    </row>
    <row r="54" s="4" customFormat="1" ht="25" customHeight="1" spans="1:12">
      <c r="A54" s="20">
        <v>48</v>
      </c>
      <c r="B54" s="20" t="s">
        <v>67</v>
      </c>
      <c r="C54" s="20" t="s">
        <v>39</v>
      </c>
      <c r="D54" s="20"/>
      <c r="E54" s="20"/>
      <c r="F54" s="20">
        <v>481</v>
      </c>
      <c r="G54" s="20">
        <v>0</v>
      </c>
      <c r="H54" s="20"/>
      <c r="I54" s="20">
        <f t="shared" si="5"/>
        <v>481</v>
      </c>
      <c r="J54" s="20">
        <f t="shared" si="6"/>
        <v>481</v>
      </c>
      <c r="K54" s="20">
        <v>90</v>
      </c>
      <c r="L54" s="18" t="s">
        <v>41</v>
      </c>
    </row>
    <row r="55" s="4" customFormat="1" ht="25" customHeight="1" spans="1:12">
      <c r="A55" s="20">
        <v>49</v>
      </c>
      <c r="B55" s="20" t="s">
        <v>68</v>
      </c>
      <c r="C55" s="20" t="s">
        <v>39</v>
      </c>
      <c r="D55" s="20"/>
      <c r="E55" s="20"/>
      <c r="F55" s="20">
        <v>3270</v>
      </c>
      <c r="G55" s="20">
        <v>0</v>
      </c>
      <c r="H55" s="20"/>
      <c r="I55" s="20">
        <f t="shared" si="5"/>
        <v>3270</v>
      </c>
      <c r="J55" s="20">
        <f t="shared" si="6"/>
        <v>3270</v>
      </c>
      <c r="K55" s="20">
        <v>90</v>
      </c>
      <c r="L55" s="18" t="s">
        <v>41</v>
      </c>
    </row>
    <row r="56" s="4" customFormat="1" ht="25" customHeight="1" spans="1:12">
      <c r="A56" s="20">
        <v>50</v>
      </c>
      <c r="B56" s="20" t="s">
        <v>69</v>
      </c>
      <c r="C56" s="20" t="s">
        <v>39</v>
      </c>
      <c r="D56" s="20"/>
      <c r="E56" s="20"/>
      <c r="F56" s="20">
        <v>341</v>
      </c>
      <c r="G56" s="20">
        <v>0</v>
      </c>
      <c r="H56" s="20"/>
      <c r="I56" s="20">
        <f t="shared" si="5"/>
        <v>341</v>
      </c>
      <c r="J56" s="20">
        <f t="shared" si="6"/>
        <v>341</v>
      </c>
      <c r="K56" s="20">
        <v>90</v>
      </c>
      <c r="L56" s="18" t="s">
        <v>41</v>
      </c>
    </row>
    <row r="57" s="4" customFormat="1" ht="25" customHeight="1" spans="1:12">
      <c r="A57" s="20">
        <v>51</v>
      </c>
      <c r="B57" s="20" t="s">
        <v>70</v>
      </c>
      <c r="C57" s="20" t="s">
        <v>39</v>
      </c>
      <c r="D57" s="20"/>
      <c r="E57" s="20"/>
      <c r="F57" s="20">
        <v>207</v>
      </c>
      <c r="G57" s="20">
        <v>0</v>
      </c>
      <c r="H57" s="20"/>
      <c r="I57" s="20">
        <f t="shared" si="5"/>
        <v>207</v>
      </c>
      <c r="J57" s="20">
        <f t="shared" si="6"/>
        <v>207</v>
      </c>
      <c r="K57" s="20">
        <v>90</v>
      </c>
      <c r="L57" s="18" t="s">
        <v>41</v>
      </c>
    </row>
    <row r="58" s="4" customFormat="1" ht="25" customHeight="1" spans="1:12">
      <c r="A58" s="20">
        <v>52</v>
      </c>
      <c r="B58" s="20" t="s">
        <v>71</v>
      </c>
      <c r="C58" s="20" t="s">
        <v>39</v>
      </c>
      <c r="D58" s="20"/>
      <c r="E58" s="20"/>
      <c r="F58" s="20">
        <v>322</v>
      </c>
      <c r="G58" s="20">
        <v>11.131958</v>
      </c>
      <c r="H58" s="20"/>
      <c r="I58" s="20">
        <f t="shared" si="5"/>
        <v>310.868042</v>
      </c>
      <c r="J58" s="20">
        <f t="shared" si="6"/>
        <v>310.868042</v>
      </c>
      <c r="K58" s="20">
        <v>90.35</v>
      </c>
      <c r="L58" s="18" t="s">
        <v>41</v>
      </c>
    </row>
    <row r="59" s="4" customFormat="1" ht="25" customHeight="1" spans="1:12">
      <c r="A59" s="20">
        <v>53</v>
      </c>
      <c r="B59" s="20" t="s">
        <v>72</v>
      </c>
      <c r="C59" s="20" t="s">
        <v>39</v>
      </c>
      <c r="D59" s="20"/>
      <c r="E59" s="20"/>
      <c r="F59" s="20">
        <v>536</v>
      </c>
      <c r="G59" s="20">
        <v>0.258294</v>
      </c>
      <c r="H59" s="20"/>
      <c r="I59" s="20">
        <f t="shared" si="5"/>
        <v>535.741706</v>
      </c>
      <c r="J59" s="20">
        <f t="shared" si="6"/>
        <v>535.741706</v>
      </c>
      <c r="K59" s="20">
        <v>90</v>
      </c>
      <c r="L59" s="18" t="s">
        <v>73</v>
      </c>
    </row>
    <row r="60" s="4" customFormat="1" ht="25" customHeight="1" spans="1:12">
      <c r="A60" s="20">
        <v>54</v>
      </c>
      <c r="B60" s="20" t="s">
        <v>74</v>
      </c>
      <c r="C60" s="20" t="s">
        <v>39</v>
      </c>
      <c r="D60" s="20"/>
      <c r="E60" s="20"/>
      <c r="F60" s="20">
        <v>10</v>
      </c>
      <c r="G60" s="20">
        <v>0</v>
      </c>
      <c r="H60" s="20"/>
      <c r="I60" s="20">
        <f t="shared" si="5"/>
        <v>10</v>
      </c>
      <c r="J60" s="20">
        <f t="shared" si="6"/>
        <v>10</v>
      </c>
      <c r="K60" s="20">
        <v>90</v>
      </c>
      <c r="L60" s="18" t="s">
        <v>41</v>
      </c>
    </row>
    <row r="61" s="4" customFormat="1" ht="25" customHeight="1" spans="1:12">
      <c r="A61" s="20">
        <v>55</v>
      </c>
      <c r="B61" s="20" t="s">
        <v>75</v>
      </c>
      <c r="C61" s="20" t="s">
        <v>76</v>
      </c>
      <c r="D61" s="20"/>
      <c r="E61" s="20"/>
      <c r="F61" s="20">
        <v>2636</v>
      </c>
      <c r="G61" s="20">
        <v>2379.22</v>
      </c>
      <c r="H61" s="20"/>
      <c r="I61" s="20">
        <f t="shared" si="5"/>
        <v>256.78</v>
      </c>
      <c r="J61" s="20">
        <f t="shared" si="6"/>
        <v>256.78</v>
      </c>
      <c r="K61" s="20">
        <v>98.05</v>
      </c>
      <c r="L61" s="18" t="s">
        <v>77</v>
      </c>
    </row>
    <row r="62" s="4" customFormat="1" ht="25" customHeight="1" spans="1:12">
      <c r="A62" s="20">
        <v>56</v>
      </c>
      <c r="B62" s="20" t="s">
        <v>78</v>
      </c>
      <c r="C62" s="20" t="s">
        <v>39</v>
      </c>
      <c r="D62" s="20"/>
      <c r="E62" s="20"/>
      <c r="F62" s="20">
        <v>1057</v>
      </c>
      <c r="G62" s="20">
        <v>1057</v>
      </c>
      <c r="H62" s="20"/>
      <c r="I62" s="20">
        <f t="shared" si="5"/>
        <v>0</v>
      </c>
      <c r="J62" s="20">
        <f t="shared" si="6"/>
        <v>0</v>
      </c>
      <c r="K62" s="20">
        <v>100</v>
      </c>
      <c r="L62" s="18" t="s">
        <v>19</v>
      </c>
    </row>
    <row r="63" s="4" customFormat="1" ht="25" customHeight="1" spans="1:12">
      <c r="A63" s="20">
        <v>57</v>
      </c>
      <c r="B63" s="20" t="s">
        <v>79</v>
      </c>
      <c r="C63" s="20" t="s">
        <v>76</v>
      </c>
      <c r="D63" s="20"/>
      <c r="E63" s="20"/>
      <c r="F63" s="20">
        <v>468</v>
      </c>
      <c r="G63" s="20">
        <v>467.02</v>
      </c>
      <c r="H63" s="20"/>
      <c r="I63" s="20">
        <f t="shared" si="5"/>
        <v>0.980000000000018</v>
      </c>
      <c r="J63" s="20">
        <f t="shared" si="6"/>
        <v>0.980000000000018</v>
      </c>
      <c r="K63" s="20">
        <v>98.15</v>
      </c>
      <c r="L63" s="18" t="s">
        <v>77</v>
      </c>
    </row>
    <row r="64" s="4" customFormat="1" ht="25" customHeight="1" spans="1:12">
      <c r="A64" s="20">
        <v>58</v>
      </c>
      <c r="B64" s="20" t="s">
        <v>80</v>
      </c>
      <c r="C64" s="20" t="s">
        <v>76</v>
      </c>
      <c r="D64" s="20"/>
      <c r="E64" s="20"/>
      <c r="F64" s="20">
        <v>1731</v>
      </c>
      <c r="G64" s="20">
        <v>1731</v>
      </c>
      <c r="H64" s="20"/>
      <c r="I64" s="20">
        <f t="shared" si="5"/>
        <v>0</v>
      </c>
      <c r="J64" s="20">
        <f t="shared" si="6"/>
        <v>0</v>
      </c>
      <c r="K64" s="20">
        <v>100</v>
      </c>
      <c r="L64" s="18" t="s">
        <v>19</v>
      </c>
    </row>
    <row r="65" s="4" customFormat="1" ht="25" customHeight="1" spans="1:12">
      <c r="A65" s="20">
        <v>59</v>
      </c>
      <c r="B65" s="20" t="s">
        <v>81</v>
      </c>
      <c r="C65" s="20" t="s">
        <v>76</v>
      </c>
      <c r="D65" s="20"/>
      <c r="E65" s="20"/>
      <c r="F65" s="20">
        <v>1932.0751</v>
      </c>
      <c r="G65" s="20">
        <v>1932.0751</v>
      </c>
      <c r="H65" s="20"/>
      <c r="I65" s="20">
        <f t="shared" si="5"/>
        <v>0</v>
      </c>
      <c r="J65" s="20">
        <f t="shared" si="6"/>
        <v>0</v>
      </c>
      <c r="K65" s="20">
        <v>100</v>
      </c>
      <c r="L65" s="18" t="s">
        <v>19</v>
      </c>
    </row>
    <row r="66" s="4" customFormat="1" ht="25" customHeight="1" spans="1:12">
      <c r="A66" s="20">
        <v>60</v>
      </c>
      <c r="B66" s="20" t="s">
        <v>82</v>
      </c>
      <c r="C66" s="20" t="s">
        <v>76</v>
      </c>
      <c r="D66" s="20"/>
      <c r="E66" s="20"/>
      <c r="F66" s="20">
        <v>410</v>
      </c>
      <c r="G66" s="20">
        <v>410</v>
      </c>
      <c r="H66" s="20"/>
      <c r="I66" s="20">
        <f t="shared" si="5"/>
        <v>0</v>
      </c>
      <c r="J66" s="20">
        <f t="shared" si="6"/>
        <v>0</v>
      </c>
      <c r="K66" s="20">
        <v>100</v>
      </c>
      <c r="L66" s="18" t="s">
        <v>19</v>
      </c>
    </row>
    <row r="67" s="4" customFormat="1" ht="25" customHeight="1" spans="1:12">
      <c r="A67" s="20">
        <v>61</v>
      </c>
      <c r="B67" s="20" t="s">
        <v>83</v>
      </c>
      <c r="C67" s="20" t="s">
        <v>39</v>
      </c>
      <c r="D67" s="20"/>
      <c r="E67" s="20"/>
      <c r="F67" s="20">
        <v>1384.3</v>
      </c>
      <c r="G67" s="20">
        <v>1204.02</v>
      </c>
      <c r="H67" s="20"/>
      <c r="I67" s="20">
        <f t="shared" si="5"/>
        <v>180.28</v>
      </c>
      <c r="J67" s="20">
        <f t="shared" si="6"/>
        <v>180.28</v>
      </c>
      <c r="K67" s="20">
        <v>98.7</v>
      </c>
      <c r="L67" s="18" t="s">
        <v>84</v>
      </c>
    </row>
    <row r="68" s="4" customFormat="1" ht="25" customHeight="1" spans="1:12">
      <c r="A68" s="20">
        <v>62</v>
      </c>
      <c r="B68" s="20" t="s">
        <v>85</v>
      </c>
      <c r="C68" s="20" t="s">
        <v>39</v>
      </c>
      <c r="D68" s="20"/>
      <c r="E68" s="20"/>
      <c r="F68" s="20">
        <v>1023</v>
      </c>
      <c r="G68" s="20">
        <v>1023</v>
      </c>
      <c r="H68" s="20"/>
      <c r="I68" s="20">
        <f t="shared" si="5"/>
        <v>0</v>
      </c>
      <c r="J68" s="20">
        <f t="shared" si="6"/>
        <v>0</v>
      </c>
      <c r="K68" s="20">
        <v>100</v>
      </c>
      <c r="L68" s="18" t="s">
        <v>19</v>
      </c>
    </row>
    <row r="69" s="4" customFormat="1" ht="25" customHeight="1" spans="1:12">
      <c r="A69" s="20">
        <v>63</v>
      </c>
      <c r="B69" s="20" t="s">
        <v>86</v>
      </c>
      <c r="C69" s="20" t="s">
        <v>39</v>
      </c>
      <c r="D69" s="20"/>
      <c r="E69" s="20"/>
      <c r="F69" s="20">
        <v>2648</v>
      </c>
      <c r="G69" s="20">
        <f>F69</f>
        <v>2648</v>
      </c>
      <c r="H69" s="20"/>
      <c r="I69" s="20">
        <f t="shared" si="5"/>
        <v>0</v>
      </c>
      <c r="J69" s="20">
        <f t="shared" si="6"/>
        <v>0</v>
      </c>
      <c r="K69" s="20">
        <v>100</v>
      </c>
      <c r="L69" s="18" t="s">
        <v>19</v>
      </c>
    </row>
    <row r="70" s="4" customFormat="1" ht="25" customHeight="1" spans="1:12">
      <c r="A70" s="20">
        <v>64</v>
      </c>
      <c r="B70" s="20" t="s">
        <v>87</v>
      </c>
      <c r="C70" s="20" t="s">
        <v>39</v>
      </c>
      <c r="D70" s="20"/>
      <c r="E70" s="20"/>
      <c r="F70" s="20">
        <v>140</v>
      </c>
      <c r="G70" s="20">
        <f>F70</f>
        <v>140</v>
      </c>
      <c r="H70" s="20"/>
      <c r="I70" s="20">
        <f t="shared" si="5"/>
        <v>0</v>
      </c>
      <c r="J70" s="20">
        <f t="shared" si="6"/>
        <v>0</v>
      </c>
      <c r="K70" s="20">
        <v>100</v>
      </c>
      <c r="L70" s="18" t="s">
        <v>19</v>
      </c>
    </row>
    <row r="71" s="4" customFormat="1" ht="25" customHeight="1" spans="1:12">
      <c r="A71" s="20">
        <v>65</v>
      </c>
      <c r="B71" s="20" t="s">
        <v>88</v>
      </c>
      <c r="C71" s="20" t="s">
        <v>76</v>
      </c>
      <c r="D71" s="20"/>
      <c r="E71" s="20"/>
      <c r="F71" s="20">
        <v>404.1231</v>
      </c>
      <c r="G71" s="20">
        <v>404.1231</v>
      </c>
      <c r="H71" s="20"/>
      <c r="I71" s="20">
        <f t="shared" si="5"/>
        <v>0</v>
      </c>
      <c r="J71" s="20">
        <f t="shared" si="6"/>
        <v>0</v>
      </c>
      <c r="K71" s="20">
        <v>100</v>
      </c>
      <c r="L71" s="18" t="s">
        <v>19</v>
      </c>
    </row>
    <row r="72" s="4" customFormat="1" ht="25" customHeight="1" spans="1:12">
      <c r="A72" s="20">
        <v>66</v>
      </c>
      <c r="B72" s="20" t="s">
        <v>89</v>
      </c>
      <c r="C72" s="20" t="s">
        <v>76</v>
      </c>
      <c r="D72" s="20"/>
      <c r="E72" s="20"/>
      <c r="F72" s="20">
        <v>2229.5</v>
      </c>
      <c r="G72" s="20">
        <f>F72</f>
        <v>2229.5</v>
      </c>
      <c r="H72" s="20"/>
      <c r="I72" s="20">
        <f t="shared" si="5"/>
        <v>0</v>
      </c>
      <c r="J72" s="20">
        <f t="shared" si="6"/>
        <v>0</v>
      </c>
      <c r="K72" s="20">
        <v>100</v>
      </c>
      <c r="L72" s="18" t="s">
        <v>19</v>
      </c>
    </row>
    <row r="73" s="4" customFormat="1" ht="25" customHeight="1" spans="1:12">
      <c r="A73" s="20">
        <v>67</v>
      </c>
      <c r="B73" s="20" t="s">
        <v>90</v>
      </c>
      <c r="C73" s="20" t="s">
        <v>39</v>
      </c>
      <c r="D73" s="20"/>
      <c r="E73" s="20"/>
      <c r="F73" s="20">
        <v>845</v>
      </c>
      <c r="G73" s="20">
        <f>F73</f>
        <v>845</v>
      </c>
      <c r="H73" s="20"/>
      <c r="I73" s="20">
        <f t="shared" si="5"/>
        <v>0</v>
      </c>
      <c r="J73" s="20">
        <f t="shared" si="6"/>
        <v>0</v>
      </c>
      <c r="K73" s="20">
        <v>100</v>
      </c>
      <c r="L73" s="18" t="s">
        <v>19</v>
      </c>
    </row>
    <row r="74" s="4" customFormat="1" ht="25" customHeight="1" spans="1:12">
      <c r="A74" s="20">
        <v>68</v>
      </c>
      <c r="B74" s="20" t="s">
        <v>91</v>
      </c>
      <c r="C74" s="20" t="s">
        <v>76</v>
      </c>
      <c r="D74" s="20"/>
      <c r="E74" s="20"/>
      <c r="F74" s="20">
        <v>280</v>
      </c>
      <c r="G74" s="20">
        <v>280</v>
      </c>
      <c r="H74" s="20"/>
      <c r="I74" s="20">
        <f t="shared" si="5"/>
        <v>0</v>
      </c>
      <c r="J74" s="20">
        <f t="shared" si="6"/>
        <v>0</v>
      </c>
      <c r="K74" s="20">
        <v>98.86</v>
      </c>
      <c r="L74" s="18" t="s">
        <v>77</v>
      </c>
    </row>
    <row r="75" s="4" customFormat="1" ht="25" customHeight="1" spans="1:12">
      <c r="A75" s="20">
        <v>69</v>
      </c>
      <c r="B75" s="20" t="s">
        <v>92</v>
      </c>
      <c r="C75" s="20" t="s">
        <v>76</v>
      </c>
      <c r="D75" s="20"/>
      <c r="E75" s="20"/>
      <c r="F75" s="20">
        <v>4000</v>
      </c>
      <c r="G75" s="20">
        <v>4000</v>
      </c>
      <c r="H75" s="20"/>
      <c r="I75" s="20">
        <f t="shared" si="5"/>
        <v>0</v>
      </c>
      <c r="J75" s="20">
        <f t="shared" si="6"/>
        <v>0</v>
      </c>
      <c r="K75" s="20">
        <v>100</v>
      </c>
      <c r="L75" s="18" t="s">
        <v>19</v>
      </c>
    </row>
    <row r="76" s="4" customFormat="1" ht="25" customHeight="1" spans="1:12">
      <c r="A76" s="20">
        <v>70</v>
      </c>
      <c r="B76" s="20" t="s">
        <v>93</v>
      </c>
      <c r="C76" s="20" t="s">
        <v>94</v>
      </c>
      <c r="D76" s="20">
        <v>2015</v>
      </c>
      <c r="E76" s="20"/>
      <c r="F76" s="20"/>
      <c r="G76" s="20">
        <v>2015</v>
      </c>
      <c r="H76" s="20"/>
      <c r="I76" s="20">
        <f t="shared" si="5"/>
        <v>0</v>
      </c>
      <c r="J76" s="20">
        <f t="shared" si="6"/>
        <v>0</v>
      </c>
      <c r="K76" s="20">
        <v>100</v>
      </c>
      <c r="L76" s="18" t="s">
        <v>19</v>
      </c>
    </row>
    <row r="77" s="4" customFormat="1" ht="25" customHeight="1" spans="1:12">
      <c r="A77" s="20">
        <v>71</v>
      </c>
      <c r="B77" s="20" t="s">
        <v>93</v>
      </c>
      <c r="C77" s="20" t="s">
        <v>94</v>
      </c>
      <c r="D77" s="20">
        <v>9</v>
      </c>
      <c r="E77" s="20"/>
      <c r="F77" s="20"/>
      <c r="G77" s="20">
        <v>9</v>
      </c>
      <c r="H77" s="20"/>
      <c r="I77" s="20">
        <f t="shared" si="5"/>
        <v>0</v>
      </c>
      <c r="J77" s="20">
        <f t="shared" si="6"/>
        <v>0</v>
      </c>
      <c r="K77" s="20">
        <v>100</v>
      </c>
      <c r="L77" s="18" t="s">
        <v>19</v>
      </c>
    </row>
    <row r="78" s="4" customFormat="1" ht="25" customHeight="1" spans="1:12">
      <c r="A78" s="20">
        <v>72</v>
      </c>
      <c r="B78" s="20" t="s">
        <v>95</v>
      </c>
      <c r="C78" s="20" t="s">
        <v>39</v>
      </c>
      <c r="D78" s="20"/>
      <c r="E78" s="20"/>
      <c r="F78" s="20">
        <v>165</v>
      </c>
      <c r="G78" s="20">
        <f>F78</f>
        <v>165</v>
      </c>
      <c r="H78" s="20"/>
      <c r="I78" s="20">
        <f t="shared" si="5"/>
        <v>0</v>
      </c>
      <c r="J78" s="20">
        <f t="shared" si="6"/>
        <v>0</v>
      </c>
      <c r="K78" s="20">
        <v>100</v>
      </c>
      <c r="L78" s="18" t="s">
        <v>19</v>
      </c>
    </row>
    <row r="79" s="4" customFormat="1" ht="25" customHeight="1" spans="1:12">
      <c r="A79" s="20">
        <v>73</v>
      </c>
      <c r="B79" s="20" t="s">
        <v>90</v>
      </c>
      <c r="C79" s="20" t="s">
        <v>39</v>
      </c>
      <c r="D79" s="20"/>
      <c r="E79" s="20"/>
      <c r="F79" s="20">
        <v>1312</v>
      </c>
      <c r="G79" s="20">
        <v>1312</v>
      </c>
      <c r="H79" s="20"/>
      <c r="I79" s="20">
        <f t="shared" si="5"/>
        <v>0</v>
      </c>
      <c r="J79" s="20">
        <f t="shared" si="6"/>
        <v>0</v>
      </c>
      <c r="K79" s="20">
        <v>100</v>
      </c>
      <c r="L79" s="18" t="s">
        <v>19</v>
      </c>
    </row>
    <row r="80" s="4" customFormat="1" ht="25" customHeight="1" spans="1:12">
      <c r="A80" s="20">
        <v>74</v>
      </c>
      <c r="B80" s="20" t="s">
        <v>91</v>
      </c>
      <c r="C80" s="20" t="s">
        <v>76</v>
      </c>
      <c r="D80" s="20"/>
      <c r="E80" s="20"/>
      <c r="F80" s="20">
        <v>229.0024</v>
      </c>
      <c r="G80" s="20">
        <v>229.0024</v>
      </c>
      <c r="H80" s="20"/>
      <c r="I80" s="20">
        <f t="shared" ref="I80:I112" si="7">D80+E80+F80-G80-H80</f>
        <v>0</v>
      </c>
      <c r="J80" s="20">
        <f t="shared" ref="J80:J112" si="8">I80</f>
        <v>0</v>
      </c>
      <c r="K80" s="20">
        <v>98.86</v>
      </c>
      <c r="L80" s="18" t="s">
        <v>77</v>
      </c>
    </row>
    <row r="81" s="4" customFormat="1" ht="25" customHeight="1" spans="1:12">
      <c r="A81" s="20">
        <v>75</v>
      </c>
      <c r="B81" s="20" t="s">
        <v>96</v>
      </c>
      <c r="C81" s="20" t="s">
        <v>39</v>
      </c>
      <c r="D81" s="20"/>
      <c r="E81" s="20"/>
      <c r="F81" s="22">
        <v>614.65</v>
      </c>
      <c r="G81" s="20">
        <v>146.51</v>
      </c>
      <c r="H81" s="20"/>
      <c r="I81" s="20">
        <f t="shared" si="7"/>
        <v>468.14</v>
      </c>
      <c r="J81" s="20">
        <f t="shared" si="8"/>
        <v>468.14</v>
      </c>
      <c r="K81" s="20">
        <v>92.38</v>
      </c>
      <c r="L81" s="18" t="s">
        <v>41</v>
      </c>
    </row>
    <row r="82" s="4" customFormat="1" ht="25" customHeight="1" spans="1:12">
      <c r="A82" s="20">
        <v>76</v>
      </c>
      <c r="B82" s="20" t="s">
        <v>97</v>
      </c>
      <c r="C82" s="20" t="s">
        <v>39</v>
      </c>
      <c r="D82" s="20"/>
      <c r="E82" s="20"/>
      <c r="F82" s="20">
        <v>3169.45</v>
      </c>
      <c r="G82" s="20">
        <v>0</v>
      </c>
      <c r="H82" s="20"/>
      <c r="I82" s="20">
        <f t="shared" si="7"/>
        <v>3169.45</v>
      </c>
      <c r="J82" s="20">
        <f t="shared" si="8"/>
        <v>3169.45</v>
      </c>
      <c r="K82" s="20">
        <v>90</v>
      </c>
      <c r="L82" s="18" t="s">
        <v>41</v>
      </c>
    </row>
    <row r="83" s="4" customFormat="1" ht="25" customHeight="1" spans="1:12">
      <c r="A83" s="20">
        <v>77</v>
      </c>
      <c r="B83" s="20" t="s">
        <v>98</v>
      </c>
      <c r="C83" s="20" t="s">
        <v>39</v>
      </c>
      <c r="D83" s="20"/>
      <c r="E83" s="20"/>
      <c r="F83" s="20">
        <v>1463.83</v>
      </c>
      <c r="G83" s="20">
        <v>0</v>
      </c>
      <c r="H83" s="20"/>
      <c r="I83" s="20">
        <f t="shared" si="7"/>
        <v>1463.83</v>
      </c>
      <c r="J83" s="20">
        <f t="shared" si="8"/>
        <v>1463.83</v>
      </c>
      <c r="K83" s="20">
        <v>90</v>
      </c>
      <c r="L83" s="18" t="s">
        <v>41</v>
      </c>
    </row>
    <row r="84" s="4" customFormat="1" ht="25" customHeight="1" spans="1:12">
      <c r="A84" s="20">
        <v>78</v>
      </c>
      <c r="B84" s="20" t="s">
        <v>99</v>
      </c>
      <c r="C84" s="20" t="s">
        <v>39</v>
      </c>
      <c r="D84" s="20"/>
      <c r="E84" s="20"/>
      <c r="F84" s="20">
        <v>115.82</v>
      </c>
      <c r="G84" s="20">
        <v>0</v>
      </c>
      <c r="H84" s="20"/>
      <c r="I84" s="20">
        <f t="shared" si="7"/>
        <v>115.82</v>
      </c>
      <c r="J84" s="20">
        <f t="shared" si="8"/>
        <v>115.82</v>
      </c>
      <c r="K84" s="20">
        <v>90</v>
      </c>
      <c r="L84" s="18" t="s">
        <v>41</v>
      </c>
    </row>
    <row r="85" s="4" customFormat="1" ht="25" customHeight="1" spans="1:12">
      <c r="A85" s="20">
        <v>79</v>
      </c>
      <c r="B85" s="20" t="s">
        <v>100</v>
      </c>
      <c r="C85" s="20" t="s">
        <v>39</v>
      </c>
      <c r="D85" s="20"/>
      <c r="E85" s="20"/>
      <c r="F85" s="20">
        <v>111.913</v>
      </c>
      <c r="G85" s="20">
        <f>F85</f>
        <v>111.913</v>
      </c>
      <c r="H85" s="20"/>
      <c r="I85" s="20">
        <f t="shared" si="7"/>
        <v>0</v>
      </c>
      <c r="J85" s="20">
        <f t="shared" si="8"/>
        <v>0</v>
      </c>
      <c r="K85" s="20">
        <v>100</v>
      </c>
      <c r="L85" s="18" t="s">
        <v>19</v>
      </c>
    </row>
    <row r="86" s="4" customFormat="1" ht="25" customHeight="1" spans="1:12">
      <c r="A86" s="20">
        <v>80</v>
      </c>
      <c r="B86" s="20" t="s">
        <v>101</v>
      </c>
      <c r="C86" s="20" t="s">
        <v>39</v>
      </c>
      <c r="D86" s="20"/>
      <c r="E86" s="20"/>
      <c r="F86" s="20">
        <v>2131.07187</v>
      </c>
      <c r="G86" s="20">
        <v>1159.347184</v>
      </c>
      <c r="H86" s="20"/>
      <c r="I86" s="20">
        <f t="shared" si="7"/>
        <v>971.724686</v>
      </c>
      <c r="J86" s="20">
        <f t="shared" si="8"/>
        <v>971.724686</v>
      </c>
      <c r="K86" s="20">
        <v>95.44</v>
      </c>
      <c r="L86" s="18" t="s">
        <v>41</v>
      </c>
    </row>
    <row r="87" s="4" customFormat="1" ht="25" customHeight="1" spans="1:12">
      <c r="A87" s="20">
        <v>81</v>
      </c>
      <c r="B87" s="20" t="s">
        <v>102</v>
      </c>
      <c r="C87" s="20" t="s">
        <v>39</v>
      </c>
      <c r="D87" s="20"/>
      <c r="E87" s="20"/>
      <c r="F87" s="20">
        <v>106.3451</v>
      </c>
      <c r="G87" s="20">
        <v>106.3451</v>
      </c>
      <c r="H87" s="20"/>
      <c r="I87" s="20">
        <f t="shared" si="7"/>
        <v>0</v>
      </c>
      <c r="J87" s="20">
        <f t="shared" si="8"/>
        <v>0</v>
      </c>
      <c r="K87" s="20">
        <v>100</v>
      </c>
      <c r="L87" s="18" t="s">
        <v>19</v>
      </c>
    </row>
    <row r="88" s="4" customFormat="1" ht="25" customHeight="1" spans="1:12">
      <c r="A88" s="20">
        <v>82</v>
      </c>
      <c r="B88" s="20" t="s">
        <v>103</v>
      </c>
      <c r="C88" s="20" t="s">
        <v>39</v>
      </c>
      <c r="D88" s="20"/>
      <c r="E88" s="20"/>
      <c r="F88" s="20">
        <v>637.4989</v>
      </c>
      <c r="G88" s="20">
        <v>637.4989</v>
      </c>
      <c r="H88" s="20"/>
      <c r="I88" s="20">
        <f t="shared" si="7"/>
        <v>0</v>
      </c>
      <c r="J88" s="20">
        <f t="shared" si="8"/>
        <v>0</v>
      </c>
      <c r="K88" s="20">
        <v>100</v>
      </c>
      <c r="L88" s="18" t="s">
        <v>19</v>
      </c>
    </row>
    <row r="89" s="4" customFormat="1" ht="25" customHeight="1" spans="1:12">
      <c r="A89" s="20">
        <v>83</v>
      </c>
      <c r="B89" s="20" t="s">
        <v>104</v>
      </c>
      <c r="C89" s="20" t="s">
        <v>39</v>
      </c>
      <c r="D89" s="20"/>
      <c r="E89" s="20"/>
      <c r="F89" s="20">
        <v>4939.083508</v>
      </c>
      <c r="G89" s="20">
        <v>2646.295055</v>
      </c>
      <c r="H89" s="20"/>
      <c r="I89" s="20">
        <f t="shared" si="7"/>
        <v>2292.788453</v>
      </c>
      <c r="J89" s="20">
        <f t="shared" si="8"/>
        <v>2292.788453</v>
      </c>
      <c r="K89" s="20">
        <v>95.36</v>
      </c>
      <c r="L89" s="18" t="s">
        <v>41</v>
      </c>
    </row>
    <row r="90" s="4" customFormat="1" ht="25" customHeight="1" spans="1:12">
      <c r="A90" s="20">
        <v>84</v>
      </c>
      <c r="B90" s="20" t="s">
        <v>105</v>
      </c>
      <c r="C90" s="20" t="s">
        <v>39</v>
      </c>
      <c r="D90" s="20"/>
      <c r="E90" s="20"/>
      <c r="F90" s="20">
        <v>164.885</v>
      </c>
      <c r="G90" s="20">
        <v>10.904802</v>
      </c>
      <c r="H90" s="20"/>
      <c r="I90" s="20">
        <f t="shared" si="7"/>
        <v>153.980198</v>
      </c>
      <c r="J90" s="20">
        <f t="shared" si="8"/>
        <v>153.980198</v>
      </c>
      <c r="K90" s="20">
        <v>90.66</v>
      </c>
      <c r="L90" s="18" t="s">
        <v>41</v>
      </c>
    </row>
    <row r="91" s="4" customFormat="1" ht="25" customHeight="1" spans="1:12">
      <c r="A91" s="20">
        <v>85</v>
      </c>
      <c r="B91" s="20" t="s">
        <v>106</v>
      </c>
      <c r="C91" s="20" t="s">
        <v>39</v>
      </c>
      <c r="D91" s="20"/>
      <c r="E91" s="20"/>
      <c r="F91" s="20">
        <v>1787.1342</v>
      </c>
      <c r="G91" s="20">
        <v>755.188519</v>
      </c>
      <c r="H91" s="20"/>
      <c r="I91" s="20">
        <f t="shared" si="7"/>
        <v>1031.945681</v>
      </c>
      <c r="J91" s="20">
        <f t="shared" si="8"/>
        <v>1031.945681</v>
      </c>
      <c r="K91" s="20">
        <v>94.23</v>
      </c>
      <c r="L91" s="18" t="s">
        <v>41</v>
      </c>
    </row>
    <row r="92" s="4" customFormat="1" ht="25" customHeight="1" spans="1:12">
      <c r="A92" s="20">
        <v>86</v>
      </c>
      <c r="B92" s="20" t="s">
        <v>107</v>
      </c>
      <c r="C92" s="20" t="s">
        <v>39</v>
      </c>
      <c r="D92" s="20"/>
      <c r="E92" s="20"/>
      <c r="F92" s="20">
        <v>88.8557</v>
      </c>
      <c r="G92" s="20">
        <v>20.7342</v>
      </c>
      <c r="H92" s="20"/>
      <c r="I92" s="20">
        <f t="shared" si="7"/>
        <v>68.1215</v>
      </c>
      <c r="J92" s="20">
        <f t="shared" si="8"/>
        <v>68.1215</v>
      </c>
      <c r="K92" s="20">
        <v>92.33</v>
      </c>
      <c r="L92" s="18" t="s">
        <v>41</v>
      </c>
    </row>
    <row r="93" s="4" customFormat="1" ht="25" customHeight="1" spans="1:12">
      <c r="A93" s="20">
        <v>87</v>
      </c>
      <c r="B93" s="20" t="s">
        <v>108</v>
      </c>
      <c r="C93" s="20" t="s">
        <v>18</v>
      </c>
      <c r="D93" s="20"/>
      <c r="E93" s="20"/>
      <c r="F93" s="20">
        <v>79.8</v>
      </c>
      <c r="G93" s="20">
        <f>F93</f>
        <v>79.8</v>
      </c>
      <c r="H93" s="20"/>
      <c r="I93" s="20">
        <f t="shared" si="7"/>
        <v>0</v>
      </c>
      <c r="J93" s="20">
        <f t="shared" si="8"/>
        <v>0</v>
      </c>
      <c r="K93" s="20">
        <v>97</v>
      </c>
      <c r="L93" s="18" t="s">
        <v>109</v>
      </c>
    </row>
    <row r="94" s="4" customFormat="1" ht="25" customHeight="1" spans="1:12">
      <c r="A94" s="20">
        <v>88</v>
      </c>
      <c r="B94" s="20" t="s">
        <v>110</v>
      </c>
      <c r="C94" s="20" t="s">
        <v>39</v>
      </c>
      <c r="D94" s="20"/>
      <c r="E94" s="20"/>
      <c r="F94" s="20">
        <v>72200</v>
      </c>
      <c r="G94" s="20">
        <f>F94</f>
        <v>72200</v>
      </c>
      <c r="H94" s="20"/>
      <c r="I94" s="20">
        <f t="shared" si="7"/>
        <v>0</v>
      </c>
      <c r="J94" s="20">
        <f t="shared" si="8"/>
        <v>0</v>
      </c>
      <c r="K94" s="20">
        <v>100</v>
      </c>
      <c r="L94" s="18" t="s">
        <v>19</v>
      </c>
    </row>
    <row r="95" s="4" customFormat="1" ht="25" customHeight="1" spans="1:12">
      <c r="A95" s="20">
        <v>89</v>
      </c>
      <c r="B95" s="20" t="s">
        <v>111</v>
      </c>
      <c r="C95" s="20" t="s">
        <v>18</v>
      </c>
      <c r="D95" s="20"/>
      <c r="E95" s="20"/>
      <c r="F95" s="20">
        <v>187</v>
      </c>
      <c r="G95" s="20">
        <f>F95</f>
        <v>187</v>
      </c>
      <c r="H95" s="20"/>
      <c r="I95" s="20">
        <f t="shared" si="7"/>
        <v>0</v>
      </c>
      <c r="J95" s="20">
        <f t="shared" si="8"/>
        <v>0</v>
      </c>
      <c r="K95" s="20">
        <v>100</v>
      </c>
      <c r="L95" s="18" t="s">
        <v>19</v>
      </c>
    </row>
    <row r="96" s="4" customFormat="1" ht="25" customHeight="1" spans="1:12">
      <c r="A96" s="20">
        <v>90</v>
      </c>
      <c r="B96" s="20" t="s">
        <v>112</v>
      </c>
      <c r="C96" s="20" t="s">
        <v>18</v>
      </c>
      <c r="D96" s="20">
        <v>0.572</v>
      </c>
      <c r="E96" s="20"/>
      <c r="F96" s="20"/>
      <c r="G96" s="20">
        <v>0.572</v>
      </c>
      <c r="H96" s="20"/>
      <c r="I96" s="20">
        <f t="shared" si="7"/>
        <v>0</v>
      </c>
      <c r="J96" s="20">
        <f t="shared" si="8"/>
        <v>0</v>
      </c>
      <c r="K96" s="20">
        <v>100</v>
      </c>
      <c r="L96" s="18" t="s">
        <v>19</v>
      </c>
    </row>
    <row r="97" s="4" customFormat="1" ht="25" customHeight="1" spans="1:12">
      <c r="A97" s="20">
        <v>91</v>
      </c>
      <c r="B97" s="20" t="s">
        <v>113</v>
      </c>
      <c r="C97" s="20" t="s">
        <v>39</v>
      </c>
      <c r="D97" s="20"/>
      <c r="E97" s="20"/>
      <c r="F97" s="20">
        <v>1044</v>
      </c>
      <c r="G97" s="20">
        <v>1044</v>
      </c>
      <c r="H97" s="20"/>
      <c r="I97" s="20">
        <f t="shared" si="7"/>
        <v>0</v>
      </c>
      <c r="J97" s="20">
        <f t="shared" si="8"/>
        <v>0</v>
      </c>
      <c r="K97" s="20">
        <v>100</v>
      </c>
      <c r="L97" s="18" t="s">
        <v>19</v>
      </c>
    </row>
    <row r="98" s="4" customFormat="1" ht="25" customHeight="1" spans="1:12">
      <c r="A98" s="20">
        <v>92</v>
      </c>
      <c r="B98" s="20" t="s">
        <v>81</v>
      </c>
      <c r="C98" s="20" t="s">
        <v>76</v>
      </c>
      <c r="D98" s="20"/>
      <c r="E98" s="20"/>
      <c r="F98" s="20">
        <v>477.9249</v>
      </c>
      <c r="G98" s="20">
        <v>477.9249</v>
      </c>
      <c r="H98" s="20"/>
      <c r="I98" s="20">
        <f t="shared" si="7"/>
        <v>0</v>
      </c>
      <c r="J98" s="20">
        <f t="shared" si="8"/>
        <v>0</v>
      </c>
      <c r="K98" s="20">
        <v>98.69</v>
      </c>
      <c r="L98" s="18" t="s">
        <v>77</v>
      </c>
    </row>
    <row r="99" s="4" customFormat="1" ht="25" customHeight="1" spans="1:12">
      <c r="A99" s="20">
        <v>93</v>
      </c>
      <c r="B99" s="20" t="s">
        <v>114</v>
      </c>
      <c r="C99" s="20" t="s">
        <v>18</v>
      </c>
      <c r="D99" s="20"/>
      <c r="E99" s="20"/>
      <c r="F99" s="20">
        <v>1000</v>
      </c>
      <c r="G99" s="20">
        <f>F99</f>
        <v>1000</v>
      </c>
      <c r="H99" s="20"/>
      <c r="I99" s="20">
        <f t="shared" si="7"/>
        <v>0</v>
      </c>
      <c r="J99" s="20">
        <f t="shared" si="8"/>
        <v>0</v>
      </c>
      <c r="K99" s="20">
        <v>100</v>
      </c>
      <c r="L99" s="18" t="s">
        <v>19</v>
      </c>
    </row>
    <row r="100" s="4" customFormat="1" ht="25" customHeight="1" spans="1:12">
      <c r="A100" s="20">
        <v>94</v>
      </c>
      <c r="B100" s="20" t="s">
        <v>115</v>
      </c>
      <c r="C100" s="20" t="s">
        <v>76</v>
      </c>
      <c r="D100" s="20"/>
      <c r="E100" s="20"/>
      <c r="F100" s="20">
        <v>1383.91</v>
      </c>
      <c r="G100" s="20">
        <v>1383.91</v>
      </c>
      <c r="H100" s="20"/>
      <c r="I100" s="20">
        <f t="shared" si="7"/>
        <v>0</v>
      </c>
      <c r="J100" s="20">
        <f t="shared" si="8"/>
        <v>0</v>
      </c>
      <c r="K100" s="20">
        <v>100</v>
      </c>
      <c r="L100" s="18" t="s">
        <v>19</v>
      </c>
    </row>
    <row r="101" s="4" customFormat="1" ht="25" customHeight="1" spans="1:12">
      <c r="A101" s="20">
        <v>95</v>
      </c>
      <c r="B101" s="20" t="s">
        <v>116</v>
      </c>
      <c r="C101" s="20" t="s">
        <v>76</v>
      </c>
      <c r="D101" s="20"/>
      <c r="E101" s="20"/>
      <c r="F101" s="20">
        <v>36.19</v>
      </c>
      <c r="G101" s="20">
        <v>36.19</v>
      </c>
      <c r="H101" s="20"/>
      <c r="I101" s="20">
        <f t="shared" si="7"/>
        <v>0</v>
      </c>
      <c r="J101" s="20">
        <f t="shared" si="8"/>
        <v>0</v>
      </c>
      <c r="K101" s="20">
        <v>100</v>
      </c>
      <c r="L101" s="18" t="s">
        <v>19</v>
      </c>
    </row>
    <row r="102" s="4" customFormat="1" ht="25" customHeight="1" spans="1:12">
      <c r="A102" s="20">
        <v>96</v>
      </c>
      <c r="B102" s="20" t="s">
        <v>117</v>
      </c>
      <c r="C102" s="20" t="s">
        <v>76</v>
      </c>
      <c r="D102" s="20"/>
      <c r="E102" s="20"/>
      <c r="F102" s="20">
        <v>786.23</v>
      </c>
      <c r="G102" s="20">
        <v>786.23</v>
      </c>
      <c r="H102" s="20"/>
      <c r="I102" s="20">
        <f t="shared" si="7"/>
        <v>0</v>
      </c>
      <c r="J102" s="20">
        <f t="shared" si="8"/>
        <v>0</v>
      </c>
      <c r="K102" s="20">
        <v>80</v>
      </c>
      <c r="L102" s="18" t="s">
        <v>118</v>
      </c>
    </row>
    <row r="103" s="5" customFormat="1" ht="25" customHeight="1" spans="1:12">
      <c r="A103" s="20">
        <v>97</v>
      </c>
      <c r="B103" s="18" t="s">
        <v>119</v>
      </c>
      <c r="C103" s="18" t="s">
        <v>39</v>
      </c>
      <c r="D103" s="18"/>
      <c r="E103" s="18"/>
      <c r="F103" s="18">
        <v>2421.2745</v>
      </c>
      <c r="G103" s="18">
        <v>0.102</v>
      </c>
      <c r="H103" s="18"/>
      <c r="I103" s="18">
        <f t="shared" si="7"/>
        <v>2421.1725</v>
      </c>
      <c r="J103" s="18">
        <f t="shared" si="8"/>
        <v>2421.1725</v>
      </c>
      <c r="K103" s="18">
        <v>0</v>
      </c>
      <c r="L103" s="18" t="s">
        <v>120</v>
      </c>
    </row>
    <row r="104" s="4" customFormat="1" ht="25" customHeight="1" spans="1:12">
      <c r="A104" s="20">
        <v>98</v>
      </c>
      <c r="B104" s="20" t="s">
        <v>121</v>
      </c>
      <c r="C104" s="20" t="s">
        <v>76</v>
      </c>
      <c r="D104" s="20"/>
      <c r="E104" s="20"/>
      <c r="F104" s="20">
        <v>48000</v>
      </c>
      <c r="G104" s="20">
        <v>48000</v>
      </c>
      <c r="H104" s="20"/>
      <c r="I104" s="20">
        <f t="shared" si="7"/>
        <v>0</v>
      </c>
      <c r="J104" s="20">
        <f t="shared" si="8"/>
        <v>0</v>
      </c>
      <c r="K104" s="20">
        <v>100</v>
      </c>
      <c r="L104" s="18" t="s">
        <v>19</v>
      </c>
    </row>
    <row r="105" s="4" customFormat="1" ht="25" customHeight="1" spans="1:12">
      <c r="A105" s="20">
        <v>99</v>
      </c>
      <c r="B105" s="20" t="s">
        <v>122</v>
      </c>
      <c r="C105" s="20" t="s">
        <v>39</v>
      </c>
      <c r="D105" s="20"/>
      <c r="E105" s="20"/>
      <c r="F105" s="20">
        <v>3000</v>
      </c>
      <c r="G105" s="20">
        <f>F105</f>
        <v>3000</v>
      </c>
      <c r="H105" s="20"/>
      <c r="I105" s="20">
        <f t="shared" si="7"/>
        <v>0</v>
      </c>
      <c r="J105" s="20">
        <f t="shared" si="8"/>
        <v>0</v>
      </c>
      <c r="K105" s="20">
        <v>100</v>
      </c>
      <c r="L105" s="18" t="s">
        <v>19</v>
      </c>
    </row>
    <row r="106" s="4" customFormat="1" ht="25" customHeight="1" spans="1:12">
      <c r="A106" s="20">
        <v>100</v>
      </c>
      <c r="B106" s="20" t="s">
        <v>123</v>
      </c>
      <c r="C106" s="20" t="s">
        <v>76</v>
      </c>
      <c r="D106" s="20"/>
      <c r="E106" s="20"/>
      <c r="F106" s="20">
        <v>5000</v>
      </c>
      <c r="G106" s="20">
        <v>5000</v>
      </c>
      <c r="H106" s="20"/>
      <c r="I106" s="20">
        <f t="shared" si="7"/>
        <v>0</v>
      </c>
      <c r="J106" s="20">
        <f t="shared" si="8"/>
        <v>0</v>
      </c>
      <c r="K106" s="20">
        <v>100</v>
      </c>
      <c r="L106" s="18" t="s">
        <v>19</v>
      </c>
    </row>
    <row r="107" s="4" customFormat="1" ht="25" customHeight="1" spans="1:12">
      <c r="A107" s="20">
        <v>101</v>
      </c>
      <c r="B107" s="20" t="s">
        <v>124</v>
      </c>
      <c r="C107" s="20" t="s">
        <v>18</v>
      </c>
      <c r="D107" s="20"/>
      <c r="E107" s="20"/>
      <c r="F107" s="20">
        <v>2.53</v>
      </c>
      <c r="G107" s="20">
        <f>F107</f>
        <v>2.53</v>
      </c>
      <c r="H107" s="20"/>
      <c r="I107" s="20">
        <f t="shared" si="7"/>
        <v>0</v>
      </c>
      <c r="J107" s="20">
        <f t="shared" si="8"/>
        <v>0</v>
      </c>
      <c r="K107" s="20">
        <v>100</v>
      </c>
      <c r="L107" s="18" t="s">
        <v>19</v>
      </c>
    </row>
    <row r="108" s="4" customFormat="1" ht="25" customHeight="1" spans="1:12">
      <c r="A108" s="20">
        <v>102</v>
      </c>
      <c r="B108" s="20" t="s">
        <v>125</v>
      </c>
      <c r="C108" s="20" t="s">
        <v>18</v>
      </c>
      <c r="D108" s="20"/>
      <c r="E108" s="20"/>
      <c r="F108" s="20">
        <v>17.4</v>
      </c>
      <c r="G108" s="20">
        <f>F108</f>
        <v>17.4</v>
      </c>
      <c r="H108" s="20"/>
      <c r="I108" s="20">
        <f t="shared" si="7"/>
        <v>0</v>
      </c>
      <c r="J108" s="20">
        <f t="shared" si="8"/>
        <v>0</v>
      </c>
      <c r="K108" s="20">
        <v>100</v>
      </c>
      <c r="L108" s="18" t="s">
        <v>19</v>
      </c>
    </row>
    <row r="109" s="4" customFormat="1" ht="25" customHeight="1" spans="1:12">
      <c r="A109" s="20">
        <v>103</v>
      </c>
      <c r="B109" s="20" t="s">
        <v>126</v>
      </c>
      <c r="C109" s="20" t="s">
        <v>18</v>
      </c>
      <c r="D109" s="20"/>
      <c r="E109" s="20"/>
      <c r="F109" s="20">
        <v>1947.939273</v>
      </c>
      <c r="G109" s="20">
        <f>F109</f>
        <v>1947.939273</v>
      </c>
      <c r="H109" s="20"/>
      <c r="I109" s="20">
        <f t="shared" si="7"/>
        <v>0</v>
      </c>
      <c r="J109" s="20">
        <f t="shared" si="8"/>
        <v>0</v>
      </c>
      <c r="K109" s="20">
        <v>100</v>
      </c>
      <c r="L109" s="18" t="s">
        <v>19</v>
      </c>
    </row>
    <row r="110" s="4" customFormat="1" ht="25" customHeight="1" spans="1:12">
      <c r="A110" s="20">
        <v>104</v>
      </c>
      <c r="B110" s="20" t="s">
        <v>127</v>
      </c>
      <c r="C110" s="20" t="s">
        <v>128</v>
      </c>
      <c r="D110" s="20"/>
      <c r="E110" s="20"/>
      <c r="F110" s="20">
        <v>480</v>
      </c>
      <c r="G110" s="20"/>
      <c r="H110" s="20"/>
      <c r="I110" s="20">
        <f t="shared" si="7"/>
        <v>480</v>
      </c>
      <c r="J110" s="20">
        <f t="shared" si="8"/>
        <v>480</v>
      </c>
      <c r="K110" s="20">
        <v>90</v>
      </c>
      <c r="L110" s="18" t="s">
        <v>129</v>
      </c>
    </row>
    <row r="111" s="4" customFormat="1" ht="25" customHeight="1" spans="1:12">
      <c r="A111" s="20">
        <v>105</v>
      </c>
      <c r="B111" s="20" t="s">
        <v>130</v>
      </c>
      <c r="C111" s="20" t="s">
        <v>18</v>
      </c>
      <c r="D111" s="20"/>
      <c r="E111" s="20"/>
      <c r="F111" s="20">
        <v>5601.5</v>
      </c>
      <c r="G111" s="20">
        <v>5554.5</v>
      </c>
      <c r="H111" s="20"/>
      <c r="I111" s="20">
        <f t="shared" ref="I111:I120" si="9">D111+E111+F111-G111-H111</f>
        <v>47</v>
      </c>
      <c r="J111" s="20">
        <f t="shared" ref="J111:J120" si="10">I111</f>
        <v>47</v>
      </c>
      <c r="K111" s="20">
        <v>99.92</v>
      </c>
      <c r="L111" s="18" t="s">
        <v>131</v>
      </c>
    </row>
    <row r="112" s="3" customFormat="1" ht="37" customHeight="1" spans="1:12">
      <c r="A112" s="20">
        <v>106</v>
      </c>
      <c r="B112" s="20" t="s">
        <v>132</v>
      </c>
      <c r="C112" s="20" t="s">
        <v>18</v>
      </c>
      <c r="D112" s="20"/>
      <c r="E112" s="20"/>
      <c r="F112" s="20">
        <v>500</v>
      </c>
      <c r="G112" s="20">
        <v>495</v>
      </c>
      <c r="H112" s="20"/>
      <c r="I112" s="20">
        <f t="shared" si="9"/>
        <v>5</v>
      </c>
      <c r="J112" s="20">
        <f t="shared" si="10"/>
        <v>5</v>
      </c>
      <c r="K112" s="20">
        <v>99.9</v>
      </c>
      <c r="L112" s="18" t="s">
        <v>133</v>
      </c>
    </row>
    <row r="113" s="5" customFormat="1" ht="39" customHeight="1" spans="1:12">
      <c r="A113" s="20">
        <v>107</v>
      </c>
      <c r="B113" s="18" t="s">
        <v>134</v>
      </c>
      <c r="C113" s="18" t="s">
        <v>18</v>
      </c>
      <c r="D113" s="18"/>
      <c r="E113" s="18"/>
      <c r="F113" s="18">
        <v>30</v>
      </c>
      <c r="G113" s="18">
        <v>0</v>
      </c>
      <c r="H113" s="18"/>
      <c r="I113" s="18">
        <f t="shared" si="9"/>
        <v>30</v>
      </c>
      <c r="J113" s="18">
        <f t="shared" si="10"/>
        <v>30</v>
      </c>
      <c r="K113" s="18">
        <v>80</v>
      </c>
      <c r="L113" s="18" t="s">
        <v>135</v>
      </c>
    </row>
    <row r="114" s="4" customFormat="1" ht="25" customHeight="1" spans="1:12">
      <c r="A114" s="20">
        <v>108</v>
      </c>
      <c r="B114" s="20" t="s">
        <v>136</v>
      </c>
      <c r="C114" s="20" t="s">
        <v>18</v>
      </c>
      <c r="D114" s="20"/>
      <c r="E114" s="20"/>
      <c r="F114" s="20">
        <v>37</v>
      </c>
      <c r="G114" s="20">
        <v>36.486</v>
      </c>
      <c r="H114" s="20"/>
      <c r="I114" s="20">
        <f t="shared" si="9"/>
        <v>0.514000000000003</v>
      </c>
      <c r="J114" s="20">
        <f t="shared" si="10"/>
        <v>0.514000000000003</v>
      </c>
      <c r="K114" s="20">
        <v>98.16</v>
      </c>
      <c r="L114" s="18" t="s">
        <v>137</v>
      </c>
    </row>
    <row r="115" s="4" customFormat="1" ht="25" customHeight="1" spans="1:12">
      <c r="A115" s="20">
        <v>109</v>
      </c>
      <c r="B115" s="20" t="s">
        <v>138</v>
      </c>
      <c r="C115" s="20" t="s">
        <v>18</v>
      </c>
      <c r="D115" s="20"/>
      <c r="E115" s="20"/>
      <c r="F115" s="20">
        <v>700</v>
      </c>
      <c r="G115" s="20">
        <v>0</v>
      </c>
      <c r="H115" s="20"/>
      <c r="I115" s="20">
        <f t="shared" si="9"/>
        <v>700</v>
      </c>
      <c r="J115" s="20">
        <f t="shared" si="10"/>
        <v>700</v>
      </c>
      <c r="K115" s="20">
        <v>0</v>
      </c>
      <c r="L115" s="18" t="s">
        <v>139</v>
      </c>
    </row>
    <row r="116" s="6" customFormat="1" ht="44" customHeight="1" spans="1:12">
      <c r="A116" s="20">
        <v>110</v>
      </c>
      <c r="B116" s="20" t="s">
        <v>140</v>
      </c>
      <c r="C116" s="20" t="s">
        <v>18</v>
      </c>
      <c r="D116" s="20"/>
      <c r="E116" s="20"/>
      <c r="F116" s="20">
        <v>346.82</v>
      </c>
      <c r="G116" s="20">
        <v>308.057282</v>
      </c>
      <c r="H116" s="20"/>
      <c r="I116" s="20">
        <f t="shared" si="9"/>
        <v>38.762718</v>
      </c>
      <c r="J116" s="20">
        <f t="shared" si="10"/>
        <v>38.762718</v>
      </c>
      <c r="K116" s="20">
        <v>97.88</v>
      </c>
      <c r="L116" s="18" t="s">
        <v>141</v>
      </c>
    </row>
    <row r="117" s="7" customFormat="1" ht="30" customHeight="1" spans="1:12">
      <c r="A117" s="20">
        <v>111</v>
      </c>
      <c r="B117" s="18" t="s">
        <v>142</v>
      </c>
      <c r="C117" s="18" t="s">
        <v>18</v>
      </c>
      <c r="D117" s="18"/>
      <c r="E117" s="18"/>
      <c r="F117" s="18">
        <v>40</v>
      </c>
      <c r="G117" s="18">
        <v>28.9</v>
      </c>
      <c r="H117" s="18"/>
      <c r="I117" s="18">
        <f t="shared" si="9"/>
        <v>11.1</v>
      </c>
      <c r="J117" s="18">
        <f t="shared" si="10"/>
        <v>11.1</v>
      </c>
      <c r="K117" s="18">
        <v>97.23</v>
      </c>
      <c r="L117" s="18" t="s">
        <v>143</v>
      </c>
    </row>
    <row r="118" s="7" customFormat="1" ht="25" customHeight="1" spans="1:12">
      <c r="A118" s="20">
        <v>112</v>
      </c>
      <c r="B118" s="18" t="s">
        <v>144</v>
      </c>
      <c r="C118" s="18" t="s">
        <v>39</v>
      </c>
      <c r="D118" s="18"/>
      <c r="E118" s="18"/>
      <c r="F118" s="18">
        <v>2263</v>
      </c>
      <c r="G118" s="18">
        <v>2167.936933</v>
      </c>
      <c r="H118" s="18"/>
      <c r="I118" s="18">
        <f t="shared" ref="I118:I181" si="11">D118+E118+F118-G118-H118</f>
        <v>95.063067</v>
      </c>
      <c r="J118" s="18">
        <f t="shared" ref="J118:J181" si="12">I118</f>
        <v>95.063067</v>
      </c>
      <c r="K118" s="18">
        <v>98.74</v>
      </c>
      <c r="L118" s="18" t="s">
        <v>145</v>
      </c>
    </row>
    <row r="119" s="4" customFormat="1" ht="25" customHeight="1" spans="1:12">
      <c r="A119" s="20">
        <v>113</v>
      </c>
      <c r="B119" s="20" t="s">
        <v>146</v>
      </c>
      <c r="C119" s="20" t="s">
        <v>18</v>
      </c>
      <c r="D119" s="20"/>
      <c r="E119" s="20"/>
      <c r="F119" s="20">
        <v>1145</v>
      </c>
      <c r="G119" s="20">
        <v>0</v>
      </c>
      <c r="H119" s="20"/>
      <c r="I119" s="20">
        <f t="shared" si="11"/>
        <v>1145</v>
      </c>
      <c r="J119" s="20">
        <f t="shared" si="12"/>
        <v>1145</v>
      </c>
      <c r="K119" s="20">
        <v>80</v>
      </c>
      <c r="L119" s="18" t="s">
        <v>147</v>
      </c>
    </row>
    <row r="120" s="4" customFormat="1" ht="25" customHeight="1" spans="1:12">
      <c r="A120" s="20">
        <v>114</v>
      </c>
      <c r="B120" s="20" t="s">
        <v>148</v>
      </c>
      <c r="C120" s="20" t="s">
        <v>18</v>
      </c>
      <c r="D120" s="20"/>
      <c r="E120" s="20"/>
      <c r="F120" s="20">
        <v>4346.68</v>
      </c>
      <c r="G120" s="20">
        <v>0</v>
      </c>
      <c r="H120" s="20"/>
      <c r="I120" s="20">
        <f t="shared" si="11"/>
        <v>4346.68</v>
      </c>
      <c r="J120" s="20">
        <f t="shared" si="12"/>
        <v>4346.68</v>
      </c>
      <c r="K120" s="20">
        <v>0</v>
      </c>
      <c r="L120" s="18" t="s">
        <v>149</v>
      </c>
    </row>
    <row r="121" s="5" customFormat="1" ht="25" customHeight="1" spans="1:12">
      <c r="A121" s="20">
        <v>115</v>
      </c>
      <c r="B121" s="18" t="s">
        <v>150</v>
      </c>
      <c r="C121" s="18" t="s">
        <v>18</v>
      </c>
      <c r="D121" s="18"/>
      <c r="E121" s="18"/>
      <c r="F121" s="18">
        <v>12</v>
      </c>
      <c r="G121" s="18">
        <v>9.006851</v>
      </c>
      <c r="H121" s="18"/>
      <c r="I121" s="18">
        <f t="shared" si="11"/>
        <v>2.993149</v>
      </c>
      <c r="J121" s="18">
        <f t="shared" si="12"/>
        <v>2.993149</v>
      </c>
      <c r="K121" s="18">
        <v>97.51</v>
      </c>
      <c r="L121" s="18" t="s">
        <v>151</v>
      </c>
    </row>
    <row r="122" s="6" customFormat="1" ht="45" customHeight="1" spans="1:12">
      <c r="A122" s="20">
        <v>116</v>
      </c>
      <c r="B122" s="20" t="s">
        <v>152</v>
      </c>
      <c r="C122" s="20" t="s">
        <v>18</v>
      </c>
      <c r="D122" s="20"/>
      <c r="E122" s="20"/>
      <c r="F122" s="20">
        <v>4.5</v>
      </c>
      <c r="G122" s="20">
        <v>3.3374</v>
      </c>
      <c r="H122" s="20"/>
      <c r="I122" s="20">
        <f t="shared" si="11"/>
        <v>1.1626</v>
      </c>
      <c r="J122" s="20">
        <f t="shared" si="12"/>
        <v>1.1626</v>
      </c>
      <c r="K122" s="20">
        <v>97.42</v>
      </c>
      <c r="L122" s="18" t="s">
        <v>153</v>
      </c>
    </row>
    <row r="123" s="7" customFormat="1" ht="25" customHeight="1" spans="1:12">
      <c r="A123" s="20">
        <v>117</v>
      </c>
      <c r="B123" s="18" t="s">
        <v>154</v>
      </c>
      <c r="C123" s="18" t="s">
        <v>18</v>
      </c>
      <c r="D123" s="18"/>
      <c r="E123" s="18"/>
      <c r="F123" s="18">
        <v>0.45</v>
      </c>
      <c r="G123" s="18">
        <v>0</v>
      </c>
      <c r="H123" s="18"/>
      <c r="I123" s="18">
        <v>0</v>
      </c>
      <c r="J123" s="18">
        <f t="shared" si="12"/>
        <v>0</v>
      </c>
      <c r="K123" s="18">
        <v>86.01</v>
      </c>
      <c r="L123" s="18" t="s">
        <v>155</v>
      </c>
    </row>
    <row r="124" s="4" customFormat="1" ht="25" customHeight="1" spans="1:12">
      <c r="A124" s="20">
        <v>118</v>
      </c>
      <c r="B124" s="20" t="s">
        <v>156</v>
      </c>
      <c r="C124" s="20" t="s">
        <v>18</v>
      </c>
      <c r="D124" s="20"/>
      <c r="E124" s="20"/>
      <c r="F124" s="20">
        <v>626</v>
      </c>
      <c r="G124" s="20">
        <v>0</v>
      </c>
      <c r="H124" s="20"/>
      <c r="I124" s="20">
        <f t="shared" si="11"/>
        <v>626</v>
      </c>
      <c r="J124" s="20">
        <f t="shared" si="12"/>
        <v>626</v>
      </c>
      <c r="K124" s="20">
        <v>80</v>
      </c>
      <c r="L124" s="18" t="s">
        <v>147</v>
      </c>
    </row>
    <row r="125" s="3" customFormat="1" ht="25" customHeight="1" spans="1:12">
      <c r="A125" s="20">
        <v>119</v>
      </c>
      <c r="B125" s="20" t="s">
        <v>157</v>
      </c>
      <c r="C125" s="20" t="s">
        <v>18</v>
      </c>
      <c r="D125" s="20"/>
      <c r="E125" s="20"/>
      <c r="F125" s="20">
        <v>0</v>
      </c>
      <c r="G125" s="20">
        <v>0</v>
      </c>
      <c r="H125" s="20"/>
      <c r="I125" s="20">
        <f t="shared" si="11"/>
        <v>0</v>
      </c>
      <c r="J125" s="20">
        <f t="shared" si="12"/>
        <v>0</v>
      </c>
      <c r="K125" s="20">
        <v>0</v>
      </c>
      <c r="L125" s="18" t="s">
        <v>158</v>
      </c>
    </row>
    <row r="126" s="3" customFormat="1" ht="25" customHeight="1" spans="1:12">
      <c r="A126" s="20">
        <v>120</v>
      </c>
      <c r="B126" s="20" t="s">
        <v>159</v>
      </c>
      <c r="C126" s="20" t="s">
        <v>18</v>
      </c>
      <c r="D126" s="20"/>
      <c r="E126" s="20"/>
      <c r="F126" s="20">
        <v>13</v>
      </c>
      <c r="G126" s="20">
        <v>12.98502</v>
      </c>
      <c r="H126" s="20"/>
      <c r="I126" s="20">
        <f t="shared" si="11"/>
        <v>0.0149799999999995</v>
      </c>
      <c r="J126" s="20">
        <f t="shared" si="12"/>
        <v>0.0149799999999995</v>
      </c>
      <c r="K126" s="20">
        <v>99.99</v>
      </c>
      <c r="L126" s="18" t="s">
        <v>160</v>
      </c>
    </row>
    <row r="127" s="7" customFormat="1" ht="25" customHeight="1" spans="1:12">
      <c r="A127" s="20">
        <v>121</v>
      </c>
      <c r="B127" s="18" t="s">
        <v>161</v>
      </c>
      <c r="C127" s="18" t="s">
        <v>18</v>
      </c>
      <c r="D127" s="18"/>
      <c r="E127" s="18"/>
      <c r="F127" s="18">
        <v>540</v>
      </c>
      <c r="G127" s="18">
        <v>0</v>
      </c>
      <c r="H127" s="18"/>
      <c r="I127" s="18">
        <f t="shared" si="11"/>
        <v>540</v>
      </c>
      <c r="J127" s="18">
        <f t="shared" si="12"/>
        <v>540</v>
      </c>
      <c r="K127" s="18">
        <v>80</v>
      </c>
      <c r="L127" s="18" t="s">
        <v>147</v>
      </c>
    </row>
    <row r="128" s="4" customFormat="1" ht="25" customHeight="1" spans="1:12">
      <c r="A128" s="20">
        <v>122</v>
      </c>
      <c r="B128" s="20" t="s">
        <v>162</v>
      </c>
      <c r="C128" s="20" t="s">
        <v>18</v>
      </c>
      <c r="D128" s="20"/>
      <c r="E128" s="20"/>
      <c r="F128" s="20">
        <v>45</v>
      </c>
      <c r="G128" s="20">
        <v>44.905</v>
      </c>
      <c r="H128" s="20"/>
      <c r="I128" s="20">
        <f t="shared" si="11"/>
        <v>0.0949999999999989</v>
      </c>
      <c r="J128" s="20">
        <f t="shared" si="12"/>
        <v>0.0949999999999989</v>
      </c>
      <c r="K128" s="20">
        <v>100</v>
      </c>
      <c r="L128" s="18" t="s">
        <v>19</v>
      </c>
    </row>
    <row r="129" s="4" customFormat="1" ht="25" customHeight="1" spans="1:12">
      <c r="A129" s="20">
        <v>123</v>
      </c>
      <c r="B129" s="20" t="s">
        <v>163</v>
      </c>
      <c r="C129" s="20" t="s">
        <v>18</v>
      </c>
      <c r="D129" s="20"/>
      <c r="E129" s="20"/>
      <c r="F129" s="20">
        <v>100</v>
      </c>
      <c r="G129" s="20">
        <v>73.056</v>
      </c>
      <c r="H129" s="20"/>
      <c r="I129" s="20">
        <f t="shared" si="11"/>
        <v>26.944</v>
      </c>
      <c r="J129" s="20">
        <f t="shared" si="12"/>
        <v>26.944</v>
      </c>
      <c r="K129" s="20">
        <v>97.31</v>
      </c>
      <c r="L129" s="18" t="s">
        <v>164</v>
      </c>
    </row>
    <row r="130" s="6" customFormat="1" ht="58" customHeight="1" spans="1:12">
      <c r="A130" s="20">
        <v>124</v>
      </c>
      <c r="B130" s="20" t="s">
        <v>165</v>
      </c>
      <c r="C130" s="20" t="s">
        <v>18</v>
      </c>
      <c r="D130" s="20"/>
      <c r="E130" s="20"/>
      <c r="F130" s="20">
        <v>62</v>
      </c>
      <c r="G130" s="20">
        <v>49.8</v>
      </c>
      <c r="H130" s="20"/>
      <c r="I130" s="20">
        <f t="shared" si="11"/>
        <v>12.2</v>
      </c>
      <c r="J130" s="20">
        <f t="shared" si="12"/>
        <v>12.2</v>
      </c>
      <c r="K130" s="20">
        <v>98.03</v>
      </c>
      <c r="L130" s="18" t="s">
        <v>166</v>
      </c>
    </row>
    <row r="131" s="6" customFormat="1" ht="44" customHeight="1" spans="1:12">
      <c r="A131" s="20">
        <v>125</v>
      </c>
      <c r="B131" s="20" t="s">
        <v>167</v>
      </c>
      <c r="C131" s="20" t="s">
        <v>18</v>
      </c>
      <c r="D131" s="20"/>
      <c r="E131" s="20"/>
      <c r="F131" s="20">
        <v>441.569</v>
      </c>
      <c r="G131" s="20">
        <v>116.292868</v>
      </c>
      <c r="H131" s="20"/>
      <c r="I131" s="20">
        <f t="shared" si="11"/>
        <v>325.276132</v>
      </c>
      <c r="J131" s="20">
        <f t="shared" si="12"/>
        <v>325.276132</v>
      </c>
      <c r="K131" s="20">
        <v>84.63</v>
      </c>
      <c r="L131" s="18" t="s">
        <v>168</v>
      </c>
    </row>
    <row r="132" s="7" customFormat="1" ht="25" customHeight="1" spans="1:12">
      <c r="A132" s="20">
        <v>126</v>
      </c>
      <c r="B132" s="18" t="s">
        <v>169</v>
      </c>
      <c r="C132" s="18" t="s">
        <v>18</v>
      </c>
      <c r="D132" s="18"/>
      <c r="E132" s="18"/>
      <c r="F132" s="18">
        <v>1100</v>
      </c>
      <c r="G132" s="18">
        <v>0</v>
      </c>
      <c r="H132" s="18"/>
      <c r="I132" s="18">
        <f t="shared" si="11"/>
        <v>1100</v>
      </c>
      <c r="J132" s="18">
        <f t="shared" si="12"/>
        <v>1100</v>
      </c>
      <c r="K132" s="18">
        <v>80</v>
      </c>
      <c r="L132" s="18" t="s">
        <v>147</v>
      </c>
    </row>
    <row r="133" s="4" customFormat="1" ht="25" customHeight="1" spans="1:12">
      <c r="A133" s="20">
        <v>127</v>
      </c>
      <c r="B133" s="20" t="s">
        <v>170</v>
      </c>
      <c r="C133" s="20" t="s">
        <v>18</v>
      </c>
      <c r="D133" s="20"/>
      <c r="E133" s="20"/>
      <c r="F133" s="20">
        <v>80.1</v>
      </c>
      <c r="G133" s="20">
        <v>79.5</v>
      </c>
      <c r="H133" s="20"/>
      <c r="I133" s="20">
        <f t="shared" si="11"/>
        <v>0.599999999999994</v>
      </c>
      <c r="J133" s="20">
        <f t="shared" si="12"/>
        <v>0.599999999999994</v>
      </c>
      <c r="K133" s="20">
        <v>99.93</v>
      </c>
      <c r="L133" s="18" t="s">
        <v>171</v>
      </c>
    </row>
    <row r="134" s="4" customFormat="1" ht="25" customHeight="1" spans="1:12">
      <c r="A134" s="20">
        <v>128</v>
      </c>
      <c r="B134" s="20" t="s">
        <v>172</v>
      </c>
      <c r="C134" s="20" t="s">
        <v>39</v>
      </c>
      <c r="D134" s="20"/>
      <c r="E134" s="20"/>
      <c r="F134" s="20">
        <v>0.01</v>
      </c>
      <c r="G134" s="20">
        <v>0.004388</v>
      </c>
      <c r="H134" s="20"/>
      <c r="I134" s="20">
        <v>0</v>
      </c>
      <c r="J134" s="20">
        <v>0</v>
      </c>
      <c r="K134" s="20">
        <v>94.4</v>
      </c>
      <c r="L134" s="18" t="s">
        <v>173</v>
      </c>
    </row>
    <row r="135" s="4" customFormat="1" ht="25" customHeight="1" spans="1:12">
      <c r="A135" s="20">
        <v>129</v>
      </c>
      <c r="B135" s="20" t="s">
        <v>174</v>
      </c>
      <c r="C135" s="20" t="s">
        <v>18</v>
      </c>
      <c r="D135" s="20"/>
      <c r="E135" s="20"/>
      <c r="F135" s="20">
        <v>9528.955</v>
      </c>
      <c r="G135" s="20">
        <v>0</v>
      </c>
      <c r="H135" s="20"/>
      <c r="I135" s="20">
        <f t="shared" si="11"/>
        <v>9528.955</v>
      </c>
      <c r="J135" s="20">
        <f t="shared" si="12"/>
        <v>9528.955</v>
      </c>
      <c r="K135" s="20">
        <v>0</v>
      </c>
      <c r="L135" s="18" t="s">
        <v>149</v>
      </c>
    </row>
    <row r="136" s="4" customFormat="1" ht="25" customHeight="1" spans="1:12">
      <c r="A136" s="20">
        <v>130</v>
      </c>
      <c r="B136" s="20" t="s">
        <v>175</v>
      </c>
      <c r="C136" s="20" t="s">
        <v>18</v>
      </c>
      <c r="D136" s="20"/>
      <c r="E136" s="20"/>
      <c r="F136" s="20">
        <v>10</v>
      </c>
      <c r="G136" s="20">
        <v>9.9082</v>
      </c>
      <c r="H136" s="20"/>
      <c r="I136" s="20">
        <f t="shared" si="11"/>
        <v>0.0917999999999992</v>
      </c>
      <c r="J136" s="20">
        <f t="shared" si="12"/>
        <v>0.0917999999999992</v>
      </c>
      <c r="K136" s="20">
        <v>99.45</v>
      </c>
      <c r="L136" s="18" t="s">
        <v>176</v>
      </c>
    </row>
    <row r="137" s="4" customFormat="1" ht="34" customHeight="1" spans="1:12">
      <c r="A137" s="20">
        <v>131</v>
      </c>
      <c r="B137" s="20" t="s">
        <v>177</v>
      </c>
      <c r="C137" s="20" t="s">
        <v>18</v>
      </c>
      <c r="D137" s="20"/>
      <c r="E137" s="20"/>
      <c r="F137" s="20">
        <v>1</v>
      </c>
      <c r="G137" s="20">
        <v>0.986</v>
      </c>
      <c r="H137" s="20"/>
      <c r="I137" s="20">
        <f t="shared" si="11"/>
        <v>0.014</v>
      </c>
      <c r="J137" s="20">
        <f t="shared" si="12"/>
        <v>0.014</v>
      </c>
      <c r="K137" s="20">
        <v>91.26</v>
      </c>
      <c r="L137" s="18" t="s">
        <v>178</v>
      </c>
    </row>
    <row r="138" s="7" customFormat="1" ht="49" customHeight="1" spans="1:12">
      <c r="A138" s="20">
        <v>132</v>
      </c>
      <c r="B138" s="18" t="s">
        <v>179</v>
      </c>
      <c r="C138" s="18" t="s">
        <v>18</v>
      </c>
      <c r="D138" s="18"/>
      <c r="E138" s="18"/>
      <c r="F138" s="18">
        <v>24.1</v>
      </c>
      <c r="G138" s="18">
        <v>0</v>
      </c>
      <c r="H138" s="18"/>
      <c r="I138" s="18">
        <f t="shared" si="11"/>
        <v>24.1</v>
      </c>
      <c r="J138" s="18">
        <f t="shared" si="12"/>
        <v>24.1</v>
      </c>
      <c r="K138" s="18">
        <v>82.61</v>
      </c>
      <c r="L138" s="18" t="s">
        <v>180</v>
      </c>
    </row>
    <row r="139" s="7" customFormat="1" ht="45" customHeight="1" spans="1:12">
      <c r="A139" s="20">
        <v>133</v>
      </c>
      <c r="B139" s="18" t="s">
        <v>181</v>
      </c>
      <c r="C139" s="18" t="s">
        <v>18</v>
      </c>
      <c r="D139" s="18"/>
      <c r="E139" s="18">
        <v>24.1</v>
      </c>
      <c r="F139" s="18"/>
      <c r="G139" s="18">
        <v>0</v>
      </c>
      <c r="H139" s="18"/>
      <c r="I139" s="18">
        <f t="shared" si="11"/>
        <v>24.1</v>
      </c>
      <c r="J139" s="18">
        <f t="shared" si="12"/>
        <v>24.1</v>
      </c>
      <c r="K139" s="18">
        <v>85.56</v>
      </c>
      <c r="L139" s="18" t="s">
        <v>180</v>
      </c>
    </row>
    <row r="140" s="4" customFormat="1" ht="25" customHeight="1" spans="1:12">
      <c r="A140" s="20">
        <v>134</v>
      </c>
      <c r="B140" s="20" t="s">
        <v>182</v>
      </c>
      <c r="C140" s="20" t="s">
        <v>39</v>
      </c>
      <c r="D140" s="20"/>
      <c r="E140" s="20"/>
      <c r="F140" s="20">
        <v>3624.7</v>
      </c>
      <c r="G140" s="20">
        <v>1070.0356</v>
      </c>
      <c r="H140" s="20"/>
      <c r="I140" s="20">
        <f t="shared" si="11"/>
        <v>2554.6644</v>
      </c>
      <c r="J140" s="20">
        <f t="shared" si="12"/>
        <v>2554.6644</v>
      </c>
      <c r="K140" s="20">
        <v>92.95</v>
      </c>
      <c r="L140" s="18" t="s">
        <v>183</v>
      </c>
    </row>
    <row r="141" s="4" customFormat="1" ht="25" customHeight="1" spans="1:12">
      <c r="A141" s="20">
        <v>135</v>
      </c>
      <c r="B141" s="20" t="s">
        <v>113</v>
      </c>
      <c r="C141" s="20" t="s">
        <v>39</v>
      </c>
      <c r="D141" s="20"/>
      <c r="E141" s="20"/>
      <c r="F141" s="20">
        <v>2674</v>
      </c>
      <c r="G141" s="20">
        <v>1630</v>
      </c>
      <c r="H141" s="20"/>
      <c r="I141" s="20">
        <f t="shared" si="11"/>
        <v>1044</v>
      </c>
      <c r="J141" s="20">
        <f t="shared" si="12"/>
        <v>1044</v>
      </c>
      <c r="K141" s="20">
        <v>96.1</v>
      </c>
      <c r="L141" s="18" t="s">
        <v>184</v>
      </c>
    </row>
    <row r="142" s="4" customFormat="1" ht="25" customHeight="1" spans="1:12">
      <c r="A142" s="20">
        <v>136</v>
      </c>
      <c r="B142" s="20" t="s">
        <v>185</v>
      </c>
      <c r="C142" s="20" t="s">
        <v>39</v>
      </c>
      <c r="D142" s="20"/>
      <c r="E142" s="20"/>
      <c r="F142" s="20">
        <v>2973.614028</v>
      </c>
      <c r="G142" s="20">
        <v>2416</v>
      </c>
      <c r="H142" s="20"/>
      <c r="I142" s="20">
        <f t="shared" si="11"/>
        <v>557.614028</v>
      </c>
      <c r="J142" s="20">
        <f t="shared" si="12"/>
        <v>557.614028</v>
      </c>
      <c r="K142" s="20">
        <v>98.12</v>
      </c>
      <c r="L142" s="18" t="s">
        <v>84</v>
      </c>
    </row>
    <row r="143" s="4" customFormat="1" ht="25" customHeight="1" spans="1:12">
      <c r="A143" s="20">
        <v>137</v>
      </c>
      <c r="B143" s="20" t="s">
        <v>186</v>
      </c>
      <c r="C143" s="20" t="s">
        <v>18</v>
      </c>
      <c r="D143" s="20"/>
      <c r="E143" s="20"/>
      <c r="F143" s="20">
        <v>4.4506</v>
      </c>
      <c r="G143" s="20">
        <v>3.551718</v>
      </c>
      <c r="H143" s="20"/>
      <c r="I143" s="20">
        <f t="shared" si="11"/>
        <v>0.898882</v>
      </c>
      <c r="J143" s="20">
        <f t="shared" si="12"/>
        <v>0.898882</v>
      </c>
      <c r="K143" s="20">
        <v>97.98</v>
      </c>
      <c r="L143" s="18" t="s">
        <v>187</v>
      </c>
    </row>
    <row r="144" s="7" customFormat="1" ht="25" customHeight="1" spans="1:12">
      <c r="A144" s="20">
        <v>138</v>
      </c>
      <c r="B144" s="18" t="s">
        <v>188</v>
      </c>
      <c r="C144" s="18" t="s">
        <v>18</v>
      </c>
      <c r="D144" s="18"/>
      <c r="E144" s="18"/>
      <c r="F144" s="18">
        <v>146.92</v>
      </c>
      <c r="G144" s="18">
        <v>101.934021</v>
      </c>
      <c r="H144" s="18"/>
      <c r="I144" s="18">
        <f t="shared" si="11"/>
        <v>44.985979</v>
      </c>
      <c r="J144" s="18">
        <f t="shared" si="12"/>
        <v>44.985979</v>
      </c>
      <c r="K144" s="18">
        <v>93.81</v>
      </c>
      <c r="L144" s="18" t="s">
        <v>189</v>
      </c>
    </row>
    <row r="145" s="4" customFormat="1" ht="25" customHeight="1" spans="1:12">
      <c r="A145" s="20">
        <v>139</v>
      </c>
      <c r="B145" s="20" t="s">
        <v>190</v>
      </c>
      <c r="C145" s="20" t="s">
        <v>18</v>
      </c>
      <c r="D145" s="20"/>
      <c r="E145" s="20"/>
      <c r="F145" s="20">
        <v>33.431</v>
      </c>
      <c r="G145" s="20">
        <v>33.4228</v>
      </c>
      <c r="H145" s="20"/>
      <c r="I145" s="20">
        <f t="shared" si="11"/>
        <v>0.0081999999999951</v>
      </c>
      <c r="J145" s="20">
        <f t="shared" si="12"/>
        <v>0.0081999999999951</v>
      </c>
      <c r="K145" s="20">
        <v>100</v>
      </c>
      <c r="L145" s="18" t="s">
        <v>19</v>
      </c>
    </row>
    <row r="146" s="4" customFormat="1" ht="25" customHeight="1" spans="1:12">
      <c r="A146" s="20">
        <v>140</v>
      </c>
      <c r="B146" s="20" t="s">
        <v>191</v>
      </c>
      <c r="C146" s="20" t="s">
        <v>39</v>
      </c>
      <c r="D146" s="20"/>
      <c r="E146" s="20"/>
      <c r="F146" s="20">
        <v>525</v>
      </c>
      <c r="G146" s="20">
        <v>0</v>
      </c>
      <c r="H146" s="20"/>
      <c r="I146" s="20">
        <v>0</v>
      </c>
      <c r="J146" s="20">
        <v>0</v>
      </c>
      <c r="K146" s="20">
        <v>0</v>
      </c>
      <c r="L146" s="18" t="s">
        <v>192</v>
      </c>
    </row>
    <row r="147" s="4" customFormat="1" ht="25" customHeight="1" spans="1:12">
      <c r="A147" s="20">
        <v>141</v>
      </c>
      <c r="B147" s="20" t="s">
        <v>193</v>
      </c>
      <c r="C147" s="20" t="s">
        <v>39</v>
      </c>
      <c r="D147" s="20"/>
      <c r="E147" s="20"/>
      <c r="F147" s="20">
        <v>4393.5</v>
      </c>
      <c r="G147" s="20">
        <v>473.336</v>
      </c>
      <c r="H147" s="20"/>
      <c r="I147" s="20">
        <f t="shared" si="11"/>
        <v>3920.164</v>
      </c>
      <c r="J147" s="20">
        <f t="shared" si="12"/>
        <v>3920.164</v>
      </c>
      <c r="K147" s="20">
        <v>1.08</v>
      </c>
      <c r="L147" s="18" t="s">
        <v>194</v>
      </c>
    </row>
    <row r="148" s="4" customFormat="1" ht="25" customHeight="1" spans="1:12">
      <c r="A148" s="20">
        <v>142</v>
      </c>
      <c r="B148" s="20" t="s">
        <v>195</v>
      </c>
      <c r="C148" s="20" t="s">
        <v>76</v>
      </c>
      <c r="D148" s="20"/>
      <c r="E148" s="20"/>
      <c r="F148" s="20">
        <v>3600.94</v>
      </c>
      <c r="G148" s="20">
        <v>1000.7946</v>
      </c>
      <c r="H148" s="20"/>
      <c r="I148" s="20">
        <f t="shared" si="11"/>
        <v>2600.1454</v>
      </c>
      <c r="J148" s="20">
        <f t="shared" si="12"/>
        <v>2600.1454</v>
      </c>
      <c r="K148" s="20">
        <v>12.78</v>
      </c>
      <c r="L148" s="18" t="s">
        <v>196</v>
      </c>
    </row>
    <row r="149" s="4" customFormat="1" ht="25" customHeight="1" spans="1:12">
      <c r="A149" s="20">
        <v>143</v>
      </c>
      <c r="B149" s="20" t="s">
        <v>197</v>
      </c>
      <c r="C149" s="20" t="s">
        <v>39</v>
      </c>
      <c r="D149" s="20"/>
      <c r="E149" s="20"/>
      <c r="F149" s="20">
        <v>478.2729</v>
      </c>
      <c r="G149" s="20">
        <v>0</v>
      </c>
      <c r="H149" s="20"/>
      <c r="I149" s="20">
        <v>0</v>
      </c>
      <c r="J149" s="20">
        <f t="shared" si="12"/>
        <v>0</v>
      </c>
      <c r="K149" s="20">
        <v>0</v>
      </c>
      <c r="L149" s="18" t="s">
        <v>198</v>
      </c>
    </row>
    <row r="150" s="7" customFormat="1" ht="37" customHeight="1" spans="1:12">
      <c r="A150" s="20">
        <v>144</v>
      </c>
      <c r="B150" s="18" t="s">
        <v>199</v>
      </c>
      <c r="C150" s="18" t="s">
        <v>18</v>
      </c>
      <c r="D150" s="18"/>
      <c r="E150" s="18"/>
      <c r="F150" s="18">
        <v>79.45</v>
      </c>
      <c r="G150" s="18">
        <v>66.1721</v>
      </c>
      <c r="H150" s="18"/>
      <c r="I150" s="18">
        <f t="shared" si="11"/>
        <v>13.2779</v>
      </c>
      <c r="J150" s="18">
        <f t="shared" si="12"/>
        <v>13.2779</v>
      </c>
      <c r="K150" s="18">
        <v>98.33</v>
      </c>
      <c r="L150" s="18" t="s">
        <v>200</v>
      </c>
    </row>
    <row r="151" s="4" customFormat="1" ht="25" customHeight="1" spans="1:12">
      <c r="A151" s="20">
        <v>145</v>
      </c>
      <c r="B151" s="20" t="s">
        <v>201</v>
      </c>
      <c r="C151" s="20" t="s">
        <v>18</v>
      </c>
      <c r="D151" s="20"/>
      <c r="E151" s="20"/>
      <c r="F151" s="20">
        <v>8797.438172</v>
      </c>
      <c r="G151" s="20">
        <v>0</v>
      </c>
      <c r="H151" s="20"/>
      <c r="I151" s="20">
        <f t="shared" si="11"/>
        <v>8797.438172</v>
      </c>
      <c r="J151" s="20">
        <f t="shared" si="12"/>
        <v>8797.438172</v>
      </c>
      <c r="K151" s="20">
        <v>0</v>
      </c>
      <c r="L151" s="18" t="s">
        <v>149</v>
      </c>
    </row>
    <row r="152" s="4" customFormat="1" ht="25" customHeight="1" spans="1:12">
      <c r="A152" s="20">
        <v>146</v>
      </c>
      <c r="B152" s="20" t="s">
        <v>185</v>
      </c>
      <c r="C152" s="20" t="s">
        <v>39</v>
      </c>
      <c r="D152" s="20"/>
      <c r="E152" s="20"/>
      <c r="F152" s="20">
        <v>584.4</v>
      </c>
      <c r="G152" s="20">
        <v>337.82</v>
      </c>
      <c r="H152" s="20"/>
      <c r="I152" s="20">
        <f t="shared" si="11"/>
        <v>246.58</v>
      </c>
      <c r="J152" s="20">
        <f t="shared" si="12"/>
        <v>246.58</v>
      </c>
      <c r="K152" s="20">
        <v>95.78</v>
      </c>
      <c r="L152" s="18" t="s">
        <v>84</v>
      </c>
    </row>
    <row r="153" s="4" customFormat="1" ht="25" customHeight="1" spans="1:12">
      <c r="A153" s="20">
        <v>147</v>
      </c>
      <c r="B153" s="20" t="s">
        <v>95</v>
      </c>
      <c r="C153" s="20" t="s">
        <v>39</v>
      </c>
      <c r="D153" s="20"/>
      <c r="E153" s="20"/>
      <c r="F153" s="20">
        <v>780</v>
      </c>
      <c r="G153" s="20">
        <v>344</v>
      </c>
      <c r="H153" s="20"/>
      <c r="I153" s="20">
        <f t="shared" si="11"/>
        <v>436</v>
      </c>
      <c r="J153" s="20">
        <f t="shared" si="12"/>
        <v>436</v>
      </c>
      <c r="K153" s="20">
        <v>94.41</v>
      </c>
      <c r="L153" s="18" t="s">
        <v>183</v>
      </c>
    </row>
    <row r="154" s="4" customFormat="1" ht="25" customHeight="1" spans="1:12">
      <c r="A154" s="20">
        <v>148</v>
      </c>
      <c r="B154" s="20" t="s">
        <v>202</v>
      </c>
      <c r="C154" s="20" t="s">
        <v>39</v>
      </c>
      <c r="D154" s="20"/>
      <c r="E154" s="20"/>
      <c r="F154" s="20">
        <v>295.4186</v>
      </c>
      <c r="G154" s="20">
        <v>0.0259</v>
      </c>
      <c r="H154" s="20"/>
      <c r="I154" s="20">
        <f t="shared" si="11"/>
        <v>295.3927</v>
      </c>
      <c r="J154" s="20">
        <f t="shared" si="12"/>
        <v>295.3927</v>
      </c>
      <c r="K154" s="20">
        <v>0</v>
      </c>
      <c r="L154" s="18" t="s">
        <v>203</v>
      </c>
    </row>
    <row r="155" s="4" customFormat="1" ht="25" customHeight="1" spans="1:12">
      <c r="A155" s="20">
        <v>149</v>
      </c>
      <c r="B155" s="20" t="s">
        <v>204</v>
      </c>
      <c r="C155" s="20" t="s">
        <v>76</v>
      </c>
      <c r="D155" s="20"/>
      <c r="E155" s="20"/>
      <c r="F155" s="20">
        <v>72.15</v>
      </c>
      <c r="G155" s="20">
        <v>58</v>
      </c>
      <c r="H155" s="20"/>
      <c r="I155" s="20">
        <f t="shared" si="11"/>
        <v>14.15</v>
      </c>
      <c r="J155" s="20">
        <f t="shared" si="12"/>
        <v>14.15</v>
      </c>
      <c r="K155" s="20">
        <v>28.04</v>
      </c>
      <c r="L155" s="18" t="s">
        <v>205</v>
      </c>
    </row>
    <row r="156" s="4" customFormat="1" ht="25" customHeight="1" spans="1:12">
      <c r="A156" s="20">
        <v>150</v>
      </c>
      <c r="B156" s="20" t="s">
        <v>206</v>
      </c>
      <c r="C156" s="20" t="s">
        <v>39</v>
      </c>
      <c r="D156" s="20"/>
      <c r="E156" s="20"/>
      <c r="F156" s="20">
        <v>936.3</v>
      </c>
      <c r="G156" s="20">
        <v>480.79</v>
      </c>
      <c r="H156" s="20"/>
      <c r="I156" s="20">
        <f t="shared" si="11"/>
        <v>455.51</v>
      </c>
      <c r="J156" s="20">
        <f t="shared" si="12"/>
        <v>455.51</v>
      </c>
      <c r="K156" s="20">
        <v>95.13</v>
      </c>
      <c r="L156" s="18" t="s">
        <v>183</v>
      </c>
    </row>
    <row r="157" s="7" customFormat="1" ht="25" customHeight="1" spans="1:12">
      <c r="A157" s="20">
        <v>151</v>
      </c>
      <c r="B157" s="18" t="s">
        <v>197</v>
      </c>
      <c r="C157" s="18" t="s">
        <v>39</v>
      </c>
      <c r="D157" s="18"/>
      <c r="E157" s="18"/>
      <c r="F157" s="18">
        <v>1022.9541</v>
      </c>
      <c r="G157" s="18">
        <v>0</v>
      </c>
      <c r="H157" s="18"/>
      <c r="I157" s="18">
        <v>0</v>
      </c>
      <c r="J157" s="18">
        <f t="shared" si="12"/>
        <v>0</v>
      </c>
      <c r="K157" s="18">
        <v>0</v>
      </c>
      <c r="L157" s="18" t="s">
        <v>198</v>
      </c>
    </row>
    <row r="158" s="7" customFormat="1" ht="25" customHeight="1" spans="1:12">
      <c r="A158" s="20">
        <v>152</v>
      </c>
      <c r="B158" s="18" t="s">
        <v>207</v>
      </c>
      <c r="C158" s="18" t="s">
        <v>39</v>
      </c>
      <c r="D158" s="18"/>
      <c r="E158" s="18"/>
      <c r="F158" s="18">
        <v>1931.3508</v>
      </c>
      <c r="G158" s="18">
        <v>0.047</v>
      </c>
      <c r="H158" s="18"/>
      <c r="I158" s="18">
        <f t="shared" si="11"/>
        <v>1931.3038</v>
      </c>
      <c r="J158" s="18">
        <f t="shared" si="12"/>
        <v>1931.3038</v>
      </c>
      <c r="K158" s="18">
        <v>0</v>
      </c>
      <c r="L158" s="18" t="s">
        <v>120</v>
      </c>
    </row>
    <row r="159" s="4" customFormat="1" ht="25" customHeight="1" spans="1:12">
      <c r="A159" s="20">
        <v>153</v>
      </c>
      <c r="B159" s="20" t="s">
        <v>208</v>
      </c>
      <c r="C159" s="20" t="s">
        <v>18</v>
      </c>
      <c r="D159" s="20"/>
      <c r="E159" s="20"/>
      <c r="F159" s="20">
        <v>3000</v>
      </c>
      <c r="G159" s="20">
        <v>0</v>
      </c>
      <c r="H159" s="20"/>
      <c r="I159" s="20">
        <v>0</v>
      </c>
      <c r="J159" s="20">
        <v>0</v>
      </c>
      <c r="K159" s="20">
        <v>0</v>
      </c>
      <c r="L159" s="18" t="s">
        <v>209</v>
      </c>
    </row>
    <row r="160" s="4" customFormat="1" ht="25" customHeight="1" spans="1:12">
      <c r="A160" s="20">
        <v>154</v>
      </c>
      <c r="B160" s="20" t="s">
        <v>210</v>
      </c>
      <c r="C160" s="20" t="s">
        <v>76</v>
      </c>
      <c r="D160" s="20"/>
      <c r="E160" s="20"/>
      <c r="F160" s="20">
        <v>2000</v>
      </c>
      <c r="G160" s="20">
        <v>1930.49</v>
      </c>
      <c r="H160" s="20"/>
      <c r="I160" s="20">
        <f t="shared" ref="I160:I186" si="13">D160+E160+F160-G160-H160</f>
        <v>69.51</v>
      </c>
      <c r="J160" s="20">
        <f t="shared" ref="J160:J186" si="14">I160</f>
        <v>69.51</v>
      </c>
      <c r="K160" s="20">
        <v>98.21</v>
      </c>
      <c r="L160" s="18" t="s">
        <v>77</v>
      </c>
    </row>
    <row r="161" s="4" customFormat="1" ht="25" customHeight="1" spans="1:12">
      <c r="A161" s="20">
        <v>155</v>
      </c>
      <c r="B161" s="20" t="s">
        <v>211</v>
      </c>
      <c r="C161" s="20" t="s">
        <v>39</v>
      </c>
      <c r="D161" s="20"/>
      <c r="E161" s="20"/>
      <c r="F161" s="20">
        <v>4000</v>
      </c>
      <c r="G161" s="20">
        <v>0</v>
      </c>
      <c r="H161" s="20"/>
      <c r="I161" s="20">
        <v>0</v>
      </c>
      <c r="J161" s="20">
        <f t="shared" si="14"/>
        <v>0</v>
      </c>
      <c r="K161" s="20">
        <v>87</v>
      </c>
      <c r="L161" s="18" t="s">
        <v>212</v>
      </c>
    </row>
    <row r="162" s="4" customFormat="1" ht="25" customHeight="1" spans="1:12">
      <c r="A162" s="20">
        <v>156</v>
      </c>
      <c r="B162" s="20" t="s">
        <v>213</v>
      </c>
      <c r="C162" s="20" t="s">
        <v>76</v>
      </c>
      <c r="D162" s="20"/>
      <c r="E162" s="20"/>
      <c r="F162" s="20">
        <v>2300</v>
      </c>
      <c r="G162" s="20">
        <v>1126.57</v>
      </c>
      <c r="H162" s="20"/>
      <c r="I162" s="20">
        <f t="shared" si="13"/>
        <v>1173.43</v>
      </c>
      <c r="J162" s="20">
        <f t="shared" si="14"/>
        <v>1173.43</v>
      </c>
      <c r="K162" s="20">
        <v>94.55</v>
      </c>
      <c r="L162" s="18" t="s">
        <v>77</v>
      </c>
    </row>
    <row r="163" s="4" customFormat="1" ht="25" customHeight="1" spans="1:12">
      <c r="A163" s="20">
        <v>157</v>
      </c>
      <c r="B163" s="20" t="s">
        <v>211</v>
      </c>
      <c r="C163" s="20" t="s">
        <v>39</v>
      </c>
      <c r="D163" s="20"/>
      <c r="E163" s="20"/>
      <c r="F163" s="20">
        <v>100</v>
      </c>
      <c r="G163" s="20">
        <v>0</v>
      </c>
      <c r="H163" s="20"/>
      <c r="I163" s="20">
        <v>0</v>
      </c>
      <c r="J163" s="20">
        <f t="shared" si="14"/>
        <v>0</v>
      </c>
      <c r="K163" s="20">
        <v>87</v>
      </c>
      <c r="L163" s="18" t="s">
        <v>214</v>
      </c>
    </row>
    <row r="164" s="3" customFormat="1" ht="53" customHeight="1" spans="1:12">
      <c r="A164" s="20">
        <v>158</v>
      </c>
      <c r="B164" s="20" t="s">
        <v>215</v>
      </c>
      <c r="C164" s="20" t="s">
        <v>18</v>
      </c>
      <c r="D164" s="20"/>
      <c r="E164" s="20"/>
      <c r="F164" s="20">
        <v>350</v>
      </c>
      <c r="G164" s="20">
        <v>0</v>
      </c>
      <c r="H164" s="20"/>
      <c r="I164" s="20">
        <f t="shared" si="13"/>
        <v>350</v>
      </c>
      <c r="J164" s="20">
        <f t="shared" si="14"/>
        <v>350</v>
      </c>
      <c r="K164" s="20">
        <v>0</v>
      </c>
      <c r="L164" s="18" t="s">
        <v>216</v>
      </c>
    </row>
    <row r="165" s="4" customFormat="1" ht="25" customHeight="1" spans="1:12">
      <c r="A165" s="20">
        <v>159</v>
      </c>
      <c r="B165" s="20" t="s">
        <v>217</v>
      </c>
      <c r="C165" s="20" t="s">
        <v>18</v>
      </c>
      <c r="D165" s="20"/>
      <c r="E165" s="20"/>
      <c r="F165" s="20">
        <v>8.25</v>
      </c>
      <c r="G165" s="20">
        <v>8.2475</v>
      </c>
      <c r="H165" s="20"/>
      <c r="I165" s="20">
        <f t="shared" si="13"/>
        <v>0.0024999999999995</v>
      </c>
      <c r="J165" s="20">
        <f t="shared" si="14"/>
        <v>0.0024999999999995</v>
      </c>
      <c r="K165" s="20">
        <v>100</v>
      </c>
      <c r="L165" s="18" t="s">
        <v>19</v>
      </c>
    </row>
    <row r="166" s="4" customFormat="1" ht="25" customHeight="1" spans="1:12">
      <c r="A166" s="20">
        <v>160</v>
      </c>
      <c r="B166" s="18" t="s">
        <v>159</v>
      </c>
      <c r="C166" s="20" t="s">
        <v>218</v>
      </c>
      <c r="D166" s="20"/>
      <c r="E166" s="20"/>
      <c r="F166" s="20">
        <v>2.4</v>
      </c>
      <c r="G166" s="20">
        <v>2.4</v>
      </c>
      <c r="H166" s="20"/>
      <c r="I166" s="20">
        <f t="shared" si="13"/>
        <v>0</v>
      </c>
      <c r="J166" s="20">
        <f t="shared" si="14"/>
        <v>0</v>
      </c>
      <c r="K166" s="20">
        <v>100</v>
      </c>
      <c r="L166" s="18" t="s">
        <v>19</v>
      </c>
    </row>
    <row r="167" s="4" customFormat="1" ht="25" customHeight="1" spans="1:12">
      <c r="A167" s="20">
        <v>161</v>
      </c>
      <c r="B167" s="18" t="s">
        <v>219</v>
      </c>
      <c r="C167" s="20" t="s">
        <v>218</v>
      </c>
      <c r="D167" s="20"/>
      <c r="E167" s="20"/>
      <c r="F167" s="20">
        <v>8</v>
      </c>
      <c r="G167" s="20">
        <v>8</v>
      </c>
      <c r="H167" s="20"/>
      <c r="I167" s="20">
        <f t="shared" si="13"/>
        <v>0</v>
      </c>
      <c r="J167" s="20">
        <f t="shared" si="14"/>
        <v>0</v>
      </c>
      <c r="K167" s="20">
        <v>100</v>
      </c>
      <c r="L167" s="18" t="s">
        <v>19</v>
      </c>
    </row>
    <row r="168" s="4" customFormat="1" ht="25" customHeight="1" spans="1:12">
      <c r="A168" s="20">
        <v>162</v>
      </c>
      <c r="B168" s="18" t="s">
        <v>152</v>
      </c>
      <c r="C168" s="20" t="s">
        <v>218</v>
      </c>
      <c r="D168" s="20"/>
      <c r="E168" s="20"/>
      <c r="F168" s="20">
        <v>7</v>
      </c>
      <c r="G168" s="20">
        <v>7</v>
      </c>
      <c r="H168" s="20"/>
      <c r="I168" s="20">
        <f t="shared" si="13"/>
        <v>0</v>
      </c>
      <c r="J168" s="20">
        <f t="shared" si="14"/>
        <v>0</v>
      </c>
      <c r="K168" s="20">
        <v>100</v>
      </c>
      <c r="L168" s="18" t="s">
        <v>19</v>
      </c>
    </row>
    <row r="169" s="4" customFormat="1" ht="25" customHeight="1" spans="1:12">
      <c r="A169" s="20">
        <v>163</v>
      </c>
      <c r="B169" s="18" t="s">
        <v>220</v>
      </c>
      <c r="C169" s="20" t="s">
        <v>218</v>
      </c>
      <c r="D169" s="20"/>
      <c r="E169" s="20"/>
      <c r="F169" s="20">
        <v>16</v>
      </c>
      <c r="G169" s="20">
        <v>15.96</v>
      </c>
      <c r="H169" s="20"/>
      <c r="I169" s="20">
        <f t="shared" si="13"/>
        <v>0.0399999999999991</v>
      </c>
      <c r="J169" s="20">
        <f t="shared" si="14"/>
        <v>0.0399999999999991</v>
      </c>
      <c r="K169" s="20">
        <v>99.98</v>
      </c>
      <c r="L169" s="18" t="s">
        <v>221</v>
      </c>
    </row>
    <row r="170" s="4" customFormat="1" ht="25" customHeight="1" spans="1:12">
      <c r="A170" s="20">
        <v>164</v>
      </c>
      <c r="B170" s="18" t="s">
        <v>222</v>
      </c>
      <c r="C170" s="20" t="s">
        <v>218</v>
      </c>
      <c r="D170" s="20"/>
      <c r="E170" s="20"/>
      <c r="F170" s="20">
        <v>8</v>
      </c>
      <c r="G170" s="20">
        <v>8</v>
      </c>
      <c r="H170" s="20"/>
      <c r="I170" s="20">
        <f t="shared" si="13"/>
        <v>0</v>
      </c>
      <c r="J170" s="20">
        <f t="shared" si="14"/>
        <v>0</v>
      </c>
      <c r="K170" s="20">
        <v>100</v>
      </c>
      <c r="L170" s="18" t="s">
        <v>19</v>
      </c>
    </row>
    <row r="171" s="4" customFormat="1" ht="25" customHeight="1" spans="1:12">
      <c r="A171" s="20">
        <v>165</v>
      </c>
      <c r="B171" s="18" t="s">
        <v>223</v>
      </c>
      <c r="C171" s="20" t="s">
        <v>218</v>
      </c>
      <c r="D171" s="20"/>
      <c r="E171" s="20"/>
      <c r="F171" s="20">
        <v>82</v>
      </c>
      <c r="G171" s="20">
        <v>81.8</v>
      </c>
      <c r="H171" s="20"/>
      <c r="I171" s="20">
        <f t="shared" si="13"/>
        <v>0.200000000000003</v>
      </c>
      <c r="J171" s="20">
        <f t="shared" si="14"/>
        <v>0.200000000000003</v>
      </c>
      <c r="K171" s="20">
        <v>99.98</v>
      </c>
      <c r="L171" s="18" t="s">
        <v>224</v>
      </c>
    </row>
    <row r="172" s="4" customFormat="1" ht="25" customHeight="1" spans="1:12">
      <c r="A172" s="20">
        <v>166</v>
      </c>
      <c r="B172" s="18" t="s">
        <v>33</v>
      </c>
      <c r="C172" s="20" t="s">
        <v>218</v>
      </c>
      <c r="D172" s="20"/>
      <c r="E172" s="20"/>
      <c r="F172" s="20">
        <v>18</v>
      </c>
      <c r="G172" s="20">
        <v>18</v>
      </c>
      <c r="H172" s="20"/>
      <c r="I172" s="20">
        <f t="shared" si="13"/>
        <v>0</v>
      </c>
      <c r="J172" s="20">
        <f t="shared" si="14"/>
        <v>0</v>
      </c>
      <c r="K172" s="20">
        <v>100</v>
      </c>
      <c r="L172" s="18" t="s">
        <v>19</v>
      </c>
    </row>
    <row r="173" s="4" customFormat="1" ht="25" customHeight="1" spans="1:12">
      <c r="A173" s="20">
        <v>167</v>
      </c>
      <c r="B173" s="18" t="s">
        <v>225</v>
      </c>
      <c r="C173" s="20" t="s">
        <v>218</v>
      </c>
      <c r="D173" s="20"/>
      <c r="E173" s="20"/>
      <c r="F173" s="20">
        <v>37</v>
      </c>
      <c r="G173" s="20">
        <v>37</v>
      </c>
      <c r="H173" s="20"/>
      <c r="I173" s="20">
        <f t="shared" si="13"/>
        <v>0</v>
      </c>
      <c r="J173" s="20">
        <f t="shared" si="14"/>
        <v>0</v>
      </c>
      <c r="K173" s="20">
        <v>100</v>
      </c>
      <c r="L173" s="18" t="s">
        <v>19</v>
      </c>
    </row>
    <row r="174" s="7" customFormat="1" ht="35" customHeight="1" spans="1:12">
      <c r="A174" s="20">
        <v>168</v>
      </c>
      <c r="B174" s="18" t="s">
        <v>175</v>
      </c>
      <c r="C174" s="18" t="s">
        <v>218</v>
      </c>
      <c r="D174" s="18"/>
      <c r="E174" s="18"/>
      <c r="F174" s="18">
        <v>12.4</v>
      </c>
      <c r="G174" s="18">
        <v>9.6954</v>
      </c>
      <c r="H174" s="18"/>
      <c r="I174" s="18">
        <f t="shared" si="13"/>
        <v>2.7046</v>
      </c>
      <c r="J174" s="18">
        <f t="shared" si="14"/>
        <v>2.7046</v>
      </c>
      <c r="K174" s="18">
        <v>97.82</v>
      </c>
      <c r="L174" s="18" t="s">
        <v>226</v>
      </c>
    </row>
    <row r="175" s="4" customFormat="1" ht="25" customHeight="1" spans="1:12">
      <c r="A175" s="20">
        <v>169</v>
      </c>
      <c r="B175" s="18" t="s">
        <v>227</v>
      </c>
      <c r="C175" s="20" t="s">
        <v>218</v>
      </c>
      <c r="D175" s="20"/>
      <c r="E175" s="20"/>
      <c r="F175" s="20">
        <v>700</v>
      </c>
      <c r="G175" s="20">
        <v>700</v>
      </c>
      <c r="H175" s="20"/>
      <c r="I175" s="20">
        <f t="shared" si="13"/>
        <v>0</v>
      </c>
      <c r="J175" s="20">
        <f t="shared" si="14"/>
        <v>0</v>
      </c>
      <c r="K175" s="20">
        <v>100</v>
      </c>
      <c r="L175" s="18" t="s">
        <v>19</v>
      </c>
    </row>
    <row r="176" s="4" customFormat="1" ht="25" customHeight="1" spans="1:12">
      <c r="A176" s="20">
        <v>170</v>
      </c>
      <c r="B176" s="18" t="s">
        <v>228</v>
      </c>
      <c r="C176" s="20" t="s">
        <v>218</v>
      </c>
      <c r="D176" s="20"/>
      <c r="E176" s="20">
        <v>188.575341</v>
      </c>
      <c r="F176" s="20"/>
      <c r="G176" s="20">
        <v>188.575341</v>
      </c>
      <c r="H176" s="20"/>
      <c r="I176" s="20">
        <f t="shared" si="13"/>
        <v>0</v>
      </c>
      <c r="J176" s="20">
        <f t="shared" si="14"/>
        <v>0</v>
      </c>
      <c r="K176" s="20">
        <v>100</v>
      </c>
      <c r="L176" s="18" t="s">
        <v>19</v>
      </c>
    </row>
    <row r="177" s="4" customFormat="1" ht="49" customHeight="1" spans="1:12">
      <c r="A177" s="20">
        <v>171</v>
      </c>
      <c r="B177" s="18" t="s">
        <v>229</v>
      </c>
      <c r="C177" s="20" t="s">
        <v>218</v>
      </c>
      <c r="D177" s="20"/>
      <c r="E177" s="20"/>
      <c r="F177" s="20">
        <v>339.01815</v>
      </c>
      <c r="G177" s="20">
        <v>169.0933</v>
      </c>
      <c r="H177" s="20"/>
      <c r="I177" s="20">
        <f t="shared" si="13"/>
        <v>169.92485</v>
      </c>
      <c r="J177" s="20">
        <f t="shared" si="14"/>
        <v>169.92485</v>
      </c>
      <c r="K177" s="20">
        <v>94.99</v>
      </c>
      <c r="L177" s="18" t="s">
        <v>230</v>
      </c>
    </row>
    <row r="178" s="4" customFormat="1" ht="25" customHeight="1" spans="1:12">
      <c r="A178" s="20">
        <v>172</v>
      </c>
      <c r="B178" s="18" t="s">
        <v>231</v>
      </c>
      <c r="C178" s="20" t="s">
        <v>218</v>
      </c>
      <c r="D178" s="20"/>
      <c r="E178" s="20">
        <v>260</v>
      </c>
      <c r="F178" s="20"/>
      <c r="G178" s="20">
        <v>260</v>
      </c>
      <c r="H178" s="20"/>
      <c r="I178" s="20">
        <f t="shared" si="13"/>
        <v>0</v>
      </c>
      <c r="J178" s="20">
        <f t="shared" si="14"/>
        <v>0</v>
      </c>
      <c r="K178" s="20">
        <v>100</v>
      </c>
      <c r="L178" s="18" t="s">
        <v>19</v>
      </c>
    </row>
    <row r="179" s="4" customFormat="1" ht="25" customHeight="1" spans="1:12">
      <c r="A179" s="20">
        <v>173</v>
      </c>
      <c r="B179" s="18" t="s">
        <v>232</v>
      </c>
      <c r="C179" s="20" t="s">
        <v>218</v>
      </c>
      <c r="D179" s="20">
        <v>1270</v>
      </c>
      <c r="E179" s="20"/>
      <c r="F179" s="20"/>
      <c r="G179" s="20">
        <v>1270</v>
      </c>
      <c r="H179" s="20"/>
      <c r="I179" s="20">
        <f t="shared" si="13"/>
        <v>0</v>
      </c>
      <c r="J179" s="20">
        <f t="shared" si="14"/>
        <v>0</v>
      </c>
      <c r="K179" s="20">
        <v>100</v>
      </c>
      <c r="L179" s="18" t="s">
        <v>19</v>
      </c>
    </row>
    <row r="180" s="4" customFormat="1" ht="25" customHeight="1" spans="1:12">
      <c r="A180" s="20">
        <v>174</v>
      </c>
      <c r="B180" s="18" t="s">
        <v>233</v>
      </c>
      <c r="C180" s="20" t="s">
        <v>218</v>
      </c>
      <c r="D180" s="20">
        <v>1310</v>
      </c>
      <c r="E180" s="20"/>
      <c r="F180" s="20"/>
      <c r="G180" s="20">
        <v>1310</v>
      </c>
      <c r="H180" s="20"/>
      <c r="I180" s="20">
        <f t="shared" si="13"/>
        <v>0</v>
      </c>
      <c r="J180" s="20">
        <f t="shared" si="14"/>
        <v>0</v>
      </c>
      <c r="K180" s="20">
        <v>100</v>
      </c>
      <c r="L180" s="18" t="s">
        <v>19</v>
      </c>
    </row>
    <row r="181" s="4" customFormat="1" ht="25" customHeight="1" spans="1:12">
      <c r="A181" s="20">
        <v>175</v>
      </c>
      <c r="B181" s="18" t="s">
        <v>234</v>
      </c>
      <c r="C181" s="20" t="s">
        <v>218</v>
      </c>
      <c r="D181" s="20"/>
      <c r="E181" s="20"/>
      <c r="F181" s="20">
        <v>4000</v>
      </c>
      <c r="G181" s="20">
        <v>4000</v>
      </c>
      <c r="H181" s="20"/>
      <c r="I181" s="20">
        <f t="shared" si="13"/>
        <v>0</v>
      </c>
      <c r="J181" s="20">
        <f t="shared" si="14"/>
        <v>0</v>
      </c>
      <c r="K181" s="20">
        <v>100</v>
      </c>
      <c r="L181" s="18" t="s">
        <v>19</v>
      </c>
    </row>
    <row r="182" s="4" customFormat="1" ht="25" customHeight="1" spans="1:12">
      <c r="A182" s="20">
        <v>176</v>
      </c>
      <c r="B182" s="18" t="s">
        <v>235</v>
      </c>
      <c r="C182" s="20" t="s">
        <v>218</v>
      </c>
      <c r="D182" s="20"/>
      <c r="E182" s="20"/>
      <c r="F182" s="20">
        <v>13000</v>
      </c>
      <c r="G182" s="20">
        <v>13000</v>
      </c>
      <c r="H182" s="20"/>
      <c r="I182" s="20">
        <f t="shared" si="13"/>
        <v>0</v>
      </c>
      <c r="J182" s="20">
        <f t="shared" si="14"/>
        <v>0</v>
      </c>
      <c r="K182" s="20">
        <v>100</v>
      </c>
      <c r="L182" s="18" t="s">
        <v>19</v>
      </c>
    </row>
    <row r="183" s="4" customFormat="1" ht="25" customHeight="1" spans="1:12">
      <c r="A183" s="20">
        <v>177</v>
      </c>
      <c r="B183" s="18" t="s">
        <v>93</v>
      </c>
      <c r="C183" s="20" t="s">
        <v>218</v>
      </c>
      <c r="D183" s="20">
        <v>5261</v>
      </c>
      <c r="E183" s="20"/>
      <c r="F183" s="20"/>
      <c r="G183" s="20">
        <v>5261</v>
      </c>
      <c r="H183" s="20"/>
      <c r="I183" s="20">
        <f t="shared" si="13"/>
        <v>0</v>
      </c>
      <c r="J183" s="20">
        <f t="shared" si="14"/>
        <v>0</v>
      </c>
      <c r="K183" s="20">
        <v>100</v>
      </c>
      <c r="L183" s="18" t="s">
        <v>19</v>
      </c>
    </row>
    <row r="184" s="4" customFormat="1" ht="25" customHeight="1" spans="1:12">
      <c r="A184" s="20">
        <v>178</v>
      </c>
      <c r="B184" s="18" t="s">
        <v>93</v>
      </c>
      <c r="C184" s="20" t="s">
        <v>218</v>
      </c>
      <c r="D184" s="20">
        <v>178</v>
      </c>
      <c r="E184" s="20"/>
      <c r="F184" s="20"/>
      <c r="G184" s="20">
        <v>178</v>
      </c>
      <c r="H184" s="20"/>
      <c r="I184" s="20">
        <f t="shared" si="13"/>
        <v>0</v>
      </c>
      <c r="J184" s="20">
        <f t="shared" si="14"/>
        <v>0</v>
      </c>
      <c r="K184" s="20">
        <v>100</v>
      </c>
      <c r="L184" s="18" t="s">
        <v>19</v>
      </c>
    </row>
    <row r="185" s="4" customFormat="1" ht="25" customHeight="1" spans="1:12">
      <c r="A185" s="20">
        <v>179</v>
      </c>
      <c r="B185" s="18" t="s">
        <v>93</v>
      </c>
      <c r="C185" s="20" t="s">
        <v>218</v>
      </c>
      <c r="D185" s="20">
        <v>4894</v>
      </c>
      <c r="E185" s="20"/>
      <c r="F185" s="20"/>
      <c r="G185" s="20">
        <v>4894</v>
      </c>
      <c r="H185" s="20"/>
      <c r="I185" s="20">
        <f t="shared" si="13"/>
        <v>0</v>
      </c>
      <c r="J185" s="20">
        <f t="shared" si="14"/>
        <v>0</v>
      </c>
      <c r="K185" s="20">
        <v>100</v>
      </c>
      <c r="L185" s="18" t="s">
        <v>19</v>
      </c>
    </row>
    <row r="186" s="4" customFormat="1" ht="47" customHeight="1" spans="1:12">
      <c r="A186" s="20">
        <v>180</v>
      </c>
      <c r="B186" s="18" t="s">
        <v>236</v>
      </c>
      <c r="C186" s="20" t="s">
        <v>218</v>
      </c>
      <c r="D186" s="20">
        <v>1300</v>
      </c>
      <c r="E186" s="20"/>
      <c r="F186" s="20"/>
      <c r="G186" s="20">
        <v>1028.022136</v>
      </c>
      <c r="H186" s="20"/>
      <c r="I186" s="20">
        <f t="shared" si="13"/>
        <v>271.977864</v>
      </c>
      <c r="J186" s="20">
        <f t="shared" si="14"/>
        <v>271.977864</v>
      </c>
      <c r="K186" s="20">
        <v>97.91</v>
      </c>
      <c r="L186" s="18" t="s">
        <v>237</v>
      </c>
    </row>
    <row r="187" s="7" customFormat="1" ht="46" customHeight="1" spans="1:12">
      <c r="A187" s="20">
        <v>181</v>
      </c>
      <c r="B187" s="18" t="s">
        <v>238</v>
      </c>
      <c r="C187" s="18" t="s">
        <v>218</v>
      </c>
      <c r="D187" s="18"/>
      <c r="E187" s="18"/>
      <c r="F187" s="18">
        <v>1084</v>
      </c>
      <c r="G187" s="18">
        <v>995.2286</v>
      </c>
      <c r="H187" s="18"/>
      <c r="I187" s="18">
        <f t="shared" ref="I187:I190" si="15">D187+E187+F187-G187-H187</f>
        <v>88.7714</v>
      </c>
      <c r="J187" s="18">
        <f t="shared" ref="J187:J190" si="16">I187</f>
        <v>88.7714</v>
      </c>
      <c r="K187" s="18">
        <v>99.18</v>
      </c>
      <c r="L187" s="18" t="s">
        <v>239</v>
      </c>
    </row>
    <row r="188" s="4" customFormat="1" ht="25" customHeight="1" spans="1:12">
      <c r="A188" s="20">
        <v>182</v>
      </c>
      <c r="B188" s="18" t="s">
        <v>112</v>
      </c>
      <c r="C188" s="20" t="s">
        <v>218</v>
      </c>
      <c r="D188" s="20">
        <v>0.9</v>
      </c>
      <c r="E188" s="20"/>
      <c r="F188" s="20"/>
      <c r="G188" s="20">
        <v>0.9</v>
      </c>
      <c r="H188" s="20"/>
      <c r="I188" s="20">
        <f t="shared" si="15"/>
        <v>0</v>
      </c>
      <c r="J188" s="20">
        <f t="shared" si="16"/>
        <v>0</v>
      </c>
      <c r="K188" s="20">
        <v>100</v>
      </c>
      <c r="L188" s="18" t="s">
        <v>19</v>
      </c>
    </row>
    <row r="189" s="7" customFormat="1" ht="25" customHeight="1" spans="1:12">
      <c r="A189" s="20">
        <v>183</v>
      </c>
      <c r="B189" s="18" t="s">
        <v>240</v>
      </c>
      <c r="C189" s="18" t="s">
        <v>218</v>
      </c>
      <c r="D189" s="18"/>
      <c r="E189" s="18"/>
      <c r="F189" s="18">
        <v>0</v>
      </c>
      <c r="G189" s="18">
        <v>0</v>
      </c>
      <c r="H189" s="18"/>
      <c r="I189" s="18">
        <f t="shared" si="15"/>
        <v>0</v>
      </c>
      <c r="J189" s="18">
        <f t="shared" si="16"/>
        <v>0</v>
      </c>
      <c r="K189" s="18">
        <v>0</v>
      </c>
      <c r="L189" s="18" t="s">
        <v>241</v>
      </c>
    </row>
    <row r="190" s="4" customFormat="1" ht="25" customHeight="1" spans="1:12">
      <c r="A190" s="20">
        <v>184</v>
      </c>
      <c r="B190" s="18" t="s">
        <v>242</v>
      </c>
      <c r="C190" s="20" t="s">
        <v>218</v>
      </c>
      <c r="D190" s="20">
        <v>0</v>
      </c>
      <c r="E190" s="20"/>
      <c r="F190" s="20"/>
      <c r="G190" s="20">
        <v>0</v>
      </c>
      <c r="H190" s="20"/>
      <c r="I190" s="20">
        <f t="shared" si="15"/>
        <v>0</v>
      </c>
      <c r="J190" s="20">
        <f t="shared" si="16"/>
        <v>0</v>
      </c>
      <c r="K190" s="20">
        <v>0</v>
      </c>
      <c r="L190" s="18" t="s">
        <v>241</v>
      </c>
    </row>
    <row r="191" s="4" customFormat="1" ht="25" customHeight="1" spans="1:12">
      <c r="A191" s="20">
        <v>185</v>
      </c>
      <c r="B191" s="18" t="s">
        <v>159</v>
      </c>
      <c r="C191" s="20" t="s">
        <v>243</v>
      </c>
      <c r="D191" s="20"/>
      <c r="E191" s="20"/>
      <c r="F191" s="20">
        <v>0.89</v>
      </c>
      <c r="G191" s="20">
        <v>0.89</v>
      </c>
      <c r="H191" s="20"/>
      <c r="I191" s="20">
        <f t="shared" ref="I191:I221" si="17">D191+E191+F191-G191-H191</f>
        <v>0</v>
      </c>
      <c r="J191" s="20">
        <f t="shared" ref="J191:J221" si="18">I191</f>
        <v>0</v>
      </c>
      <c r="K191" s="20">
        <v>100</v>
      </c>
      <c r="L191" s="18" t="s">
        <v>19</v>
      </c>
    </row>
    <row r="192" s="4" customFormat="1" ht="25" customHeight="1" spans="1:12">
      <c r="A192" s="20">
        <v>186</v>
      </c>
      <c r="B192" s="18" t="s">
        <v>244</v>
      </c>
      <c r="C192" s="20" t="s">
        <v>243</v>
      </c>
      <c r="D192" s="20"/>
      <c r="E192" s="20"/>
      <c r="F192" s="20">
        <v>10</v>
      </c>
      <c r="G192" s="20">
        <v>9.98</v>
      </c>
      <c r="H192" s="20"/>
      <c r="I192" s="20">
        <f t="shared" si="17"/>
        <v>0.0199999999999996</v>
      </c>
      <c r="J192" s="20">
        <f t="shared" si="18"/>
        <v>0.0199999999999996</v>
      </c>
      <c r="K192" s="20">
        <v>99.98</v>
      </c>
      <c r="L192" s="18" t="s">
        <v>245</v>
      </c>
    </row>
    <row r="193" s="4" customFormat="1" ht="25" customHeight="1" spans="1:12">
      <c r="A193" s="20">
        <v>187</v>
      </c>
      <c r="B193" s="18" t="s">
        <v>246</v>
      </c>
      <c r="C193" s="20" t="s">
        <v>243</v>
      </c>
      <c r="D193" s="20"/>
      <c r="E193" s="20"/>
      <c r="F193" s="20">
        <v>4.85</v>
      </c>
      <c r="G193" s="20">
        <v>4.85</v>
      </c>
      <c r="H193" s="20"/>
      <c r="I193" s="20">
        <f t="shared" si="17"/>
        <v>0</v>
      </c>
      <c r="J193" s="20">
        <f t="shared" si="18"/>
        <v>0</v>
      </c>
      <c r="K193" s="20">
        <v>100</v>
      </c>
      <c r="L193" s="18" t="s">
        <v>19</v>
      </c>
    </row>
    <row r="194" s="4" customFormat="1" ht="25" customHeight="1" spans="1:12">
      <c r="A194" s="20">
        <v>188</v>
      </c>
      <c r="B194" s="18" t="s">
        <v>247</v>
      </c>
      <c r="C194" s="20" t="s">
        <v>243</v>
      </c>
      <c r="D194" s="20"/>
      <c r="E194" s="20"/>
      <c r="F194" s="20">
        <v>9</v>
      </c>
      <c r="G194" s="20">
        <v>8.9726</v>
      </c>
      <c r="H194" s="20"/>
      <c r="I194" s="20">
        <f t="shared" si="17"/>
        <v>0.0274000000000001</v>
      </c>
      <c r="J194" s="20">
        <f t="shared" si="18"/>
        <v>0.0274000000000001</v>
      </c>
      <c r="K194" s="20">
        <v>95.97</v>
      </c>
      <c r="L194" s="18" t="s">
        <v>248</v>
      </c>
    </row>
    <row r="195" s="4" customFormat="1" ht="25" customHeight="1" spans="1:12">
      <c r="A195" s="20">
        <v>189</v>
      </c>
      <c r="B195" s="18" t="s">
        <v>150</v>
      </c>
      <c r="C195" s="20" t="s">
        <v>243</v>
      </c>
      <c r="D195" s="20"/>
      <c r="E195" s="20"/>
      <c r="F195" s="20">
        <v>3.58</v>
      </c>
      <c r="G195" s="20">
        <v>0.0793</v>
      </c>
      <c r="H195" s="20"/>
      <c r="I195" s="20">
        <f t="shared" si="17"/>
        <v>3.5007</v>
      </c>
      <c r="J195" s="20">
        <f t="shared" si="18"/>
        <v>3.5007</v>
      </c>
      <c r="K195" s="20">
        <v>79.79</v>
      </c>
      <c r="L195" s="18" t="s">
        <v>249</v>
      </c>
    </row>
    <row r="196" s="4" customFormat="1" ht="25" customHeight="1" spans="1:12">
      <c r="A196" s="20">
        <v>190</v>
      </c>
      <c r="B196" s="18" t="s">
        <v>29</v>
      </c>
      <c r="C196" s="20" t="s">
        <v>243</v>
      </c>
      <c r="D196" s="20"/>
      <c r="E196" s="20"/>
      <c r="F196" s="20">
        <v>1.4</v>
      </c>
      <c r="G196" s="20">
        <v>1.4</v>
      </c>
      <c r="H196" s="20"/>
      <c r="I196" s="20">
        <f t="shared" si="17"/>
        <v>0</v>
      </c>
      <c r="J196" s="20">
        <f t="shared" si="18"/>
        <v>0</v>
      </c>
      <c r="K196" s="20">
        <v>100</v>
      </c>
      <c r="L196" s="18" t="s">
        <v>19</v>
      </c>
    </row>
    <row r="197" s="4" customFormat="1" ht="25" customHeight="1" spans="1:12">
      <c r="A197" s="20">
        <v>191</v>
      </c>
      <c r="B197" s="18" t="s">
        <v>250</v>
      </c>
      <c r="C197" s="20" t="s">
        <v>243</v>
      </c>
      <c r="D197" s="20"/>
      <c r="E197" s="20"/>
      <c r="F197" s="20">
        <v>4</v>
      </c>
      <c r="G197" s="20">
        <v>4</v>
      </c>
      <c r="H197" s="20"/>
      <c r="I197" s="20">
        <f t="shared" si="17"/>
        <v>0</v>
      </c>
      <c r="J197" s="20">
        <f t="shared" si="18"/>
        <v>0</v>
      </c>
      <c r="K197" s="20">
        <v>100</v>
      </c>
      <c r="L197" s="18" t="s">
        <v>19</v>
      </c>
    </row>
    <row r="198" s="4" customFormat="1" ht="25" customHeight="1" spans="1:12">
      <c r="A198" s="20">
        <v>192</v>
      </c>
      <c r="B198" s="18" t="s">
        <v>251</v>
      </c>
      <c r="C198" s="20" t="s">
        <v>243</v>
      </c>
      <c r="D198" s="20"/>
      <c r="E198" s="20"/>
      <c r="F198" s="20">
        <v>282</v>
      </c>
      <c r="G198" s="20">
        <v>282</v>
      </c>
      <c r="H198" s="20"/>
      <c r="I198" s="20">
        <f t="shared" si="17"/>
        <v>0</v>
      </c>
      <c r="J198" s="20">
        <f t="shared" si="18"/>
        <v>0</v>
      </c>
      <c r="K198" s="20">
        <v>100</v>
      </c>
      <c r="L198" s="18" t="s">
        <v>19</v>
      </c>
    </row>
    <row r="199" s="4" customFormat="1" ht="25" customHeight="1" spans="1:12">
      <c r="A199" s="20">
        <v>193</v>
      </c>
      <c r="B199" s="18" t="s">
        <v>252</v>
      </c>
      <c r="C199" s="20" t="s">
        <v>243</v>
      </c>
      <c r="D199" s="20"/>
      <c r="E199" s="20"/>
      <c r="F199" s="20">
        <v>2</v>
      </c>
      <c r="G199" s="20">
        <v>1.97716</v>
      </c>
      <c r="H199" s="20"/>
      <c r="I199" s="20">
        <f t="shared" si="17"/>
        <v>0.02284</v>
      </c>
      <c r="J199" s="20">
        <f t="shared" si="18"/>
        <v>0.02284</v>
      </c>
      <c r="K199" s="20">
        <v>99.89</v>
      </c>
      <c r="L199" s="18" t="s">
        <v>253</v>
      </c>
    </row>
    <row r="200" s="4" customFormat="1" ht="25" customHeight="1" spans="1:12">
      <c r="A200" s="20">
        <v>194</v>
      </c>
      <c r="B200" s="18" t="s">
        <v>33</v>
      </c>
      <c r="C200" s="20" t="s">
        <v>243</v>
      </c>
      <c r="D200" s="20"/>
      <c r="E200" s="20"/>
      <c r="F200" s="20">
        <v>43.02</v>
      </c>
      <c r="G200" s="20">
        <v>42.73024</v>
      </c>
      <c r="H200" s="20"/>
      <c r="I200" s="20">
        <f t="shared" si="17"/>
        <v>0.289760000000001</v>
      </c>
      <c r="J200" s="20">
        <f t="shared" si="18"/>
        <v>0.289760000000001</v>
      </c>
      <c r="K200" s="20">
        <v>99.93</v>
      </c>
      <c r="L200" s="18" t="s">
        <v>254</v>
      </c>
    </row>
    <row r="201" s="4" customFormat="1" ht="25" customHeight="1" spans="1:12">
      <c r="A201" s="20">
        <v>195</v>
      </c>
      <c r="B201" s="18" t="s">
        <v>255</v>
      </c>
      <c r="C201" s="20" t="s">
        <v>243</v>
      </c>
      <c r="D201" s="20"/>
      <c r="E201" s="20"/>
      <c r="F201" s="20">
        <v>3.61</v>
      </c>
      <c r="G201" s="20">
        <v>3.185</v>
      </c>
      <c r="H201" s="20"/>
      <c r="I201" s="20">
        <f t="shared" si="17"/>
        <v>0.425</v>
      </c>
      <c r="J201" s="20">
        <f t="shared" si="18"/>
        <v>0.425</v>
      </c>
      <c r="K201" s="20">
        <v>97.82</v>
      </c>
      <c r="L201" s="18" t="s">
        <v>256</v>
      </c>
    </row>
    <row r="202" s="4" customFormat="1" ht="25" customHeight="1" spans="1:12">
      <c r="A202" s="20">
        <v>196</v>
      </c>
      <c r="B202" s="18" t="s">
        <v>257</v>
      </c>
      <c r="C202" s="20" t="s">
        <v>243</v>
      </c>
      <c r="D202" s="20"/>
      <c r="E202" s="20"/>
      <c r="F202" s="20">
        <v>4.5</v>
      </c>
      <c r="G202" s="20">
        <v>4.47</v>
      </c>
      <c r="H202" s="20"/>
      <c r="I202" s="20">
        <f t="shared" si="17"/>
        <v>0.0300000000000002</v>
      </c>
      <c r="J202" s="20">
        <f t="shared" si="18"/>
        <v>0.0300000000000002</v>
      </c>
      <c r="K202" s="20">
        <v>99.53</v>
      </c>
      <c r="L202" s="18" t="s">
        <v>258</v>
      </c>
    </row>
    <row r="203" s="4" customFormat="1" ht="25" customHeight="1" spans="1:12">
      <c r="A203" s="20">
        <v>197</v>
      </c>
      <c r="B203" s="18" t="s">
        <v>112</v>
      </c>
      <c r="C203" s="20" t="s">
        <v>243</v>
      </c>
      <c r="D203" s="20">
        <v>0.3</v>
      </c>
      <c r="E203" s="20"/>
      <c r="F203" s="20"/>
      <c r="G203" s="20">
        <v>0.3</v>
      </c>
      <c r="H203" s="20"/>
      <c r="I203" s="20">
        <f t="shared" si="17"/>
        <v>0</v>
      </c>
      <c r="J203" s="20">
        <f t="shared" si="18"/>
        <v>0</v>
      </c>
      <c r="K203" s="20">
        <v>100</v>
      </c>
      <c r="L203" s="18" t="s">
        <v>19</v>
      </c>
    </row>
    <row r="204" s="4" customFormat="1" ht="25" customHeight="1" spans="1:12">
      <c r="A204" s="20">
        <v>198</v>
      </c>
      <c r="B204" s="18" t="s">
        <v>159</v>
      </c>
      <c r="C204" s="20" t="s">
        <v>259</v>
      </c>
      <c r="D204" s="20"/>
      <c r="E204" s="20"/>
      <c r="F204" s="18">
        <v>0.6</v>
      </c>
      <c r="G204" s="18">
        <v>0.6</v>
      </c>
      <c r="H204" s="20"/>
      <c r="I204" s="20">
        <f t="shared" si="17"/>
        <v>0</v>
      </c>
      <c r="J204" s="20">
        <f t="shared" si="18"/>
        <v>0</v>
      </c>
      <c r="K204" s="20">
        <v>100</v>
      </c>
      <c r="L204" s="18" t="s">
        <v>19</v>
      </c>
    </row>
    <row r="205" s="4" customFormat="1" ht="25" customHeight="1" spans="1:12">
      <c r="A205" s="20">
        <v>199</v>
      </c>
      <c r="B205" s="18" t="s">
        <v>244</v>
      </c>
      <c r="C205" s="20" t="s">
        <v>259</v>
      </c>
      <c r="D205" s="20"/>
      <c r="E205" s="20"/>
      <c r="F205" s="20">
        <v>8</v>
      </c>
      <c r="G205" s="20">
        <v>7.98</v>
      </c>
      <c r="H205" s="20"/>
      <c r="I205" s="20">
        <f t="shared" si="17"/>
        <v>0.0199999999999996</v>
      </c>
      <c r="J205" s="20">
        <f t="shared" si="18"/>
        <v>0.0199999999999996</v>
      </c>
      <c r="K205" s="20">
        <v>100</v>
      </c>
      <c r="L205" s="18" t="s">
        <v>19</v>
      </c>
    </row>
    <row r="206" s="4" customFormat="1" ht="25" customHeight="1" spans="1:12">
      <c r="A206" s="20">
        <v>200</v>
      </c>
      <c r="B206" s="18" t="s">
        <v>260</v>
      </c>
      <c r="C206" s="20" t="s">
        <v>259</v>
      </c>
      <c r="D206" s="20"/>
      <c r="E206" s="20"/>
      <c r="F206" s="20">
        <v>20</v>
      </c>
      <c r="G206" s="20">
        <v>19.8</v>
      </c>
      <c r="H206" s="20"/>
      <c r="I206" s="20">
        <f t="shared" si="17"/>
        <v>0.199999999999999</v>
      </c>
      <c r="J206" s="20">
        <f t="shared" si="18"/>
        <v>0.199999999999999</v>
      </c>
      <c r="K206" s="20">
        <v>100</v>
      </c>
      <c r="L206" s="18" t="s">
        <v>19</v>
      </c>
    </row>
    <row r="207" s="4" customFormat="1" ht="25" customHeight="1" spans="1:12">
      <c r="A207" s="20">
        <v>201</v>
      </c>
      <c r="B207" s="18" t="s">
        <v>255</v>
      </c>
      <c r="C207" s="20" t="s">
        <v>259</v>
      </c>
      <c r="D207" s="20"/>
      <c r="E207" s="20"/>
      <c r="F207" s="18">
        <v>25.3184</v>
      </c>
      <c r="G207" s="18">
        <v>24.0157</v>
      </c>
      <c r="H207" s="20"/>
      <c r="I207" s="20">
        <f t="shared" si="17"/>
        <v>1.3027</v>
      </c>
      <c r="J207" s="20">
        <f t="shared" si="18"/>
        <v>1.3027</v>
      </c>
      <c r="K207" s="20">
        <v>99.49</v>
      </c>
      <c r="L207" s="18" t="s">
        <v>261</v>
      </c>
    </row>
    <row r="208" s="4" customFormat="1" ht="25" customHeight="1" spans="1:12">
      <c r="A208" s="20">
        <v>202</v>
      </c>
      <c r="B208" s="18" t="s">
        <v>250</v>
      </c>
      <c r="C208" s="20" t="s">
        <v>259</v>
      </c>
      <c r="D208" s="20"/>
      <c r="E208" s="20"/>
      <c r="F208" s="20">
        <v>4.32</v>
      </c>
      <c r="G208" s="20">
        <v>4.32</v>
      </c>
      <c r="H208" s="20"/>
      <c r="I208" s="20">
        <f t="shared" si="17"/>
        <v>0</v>
      </c>
      <c r="J208" s="20">
        <f t="shared" si="18"/>
        <v>0</v>
      </c>
      <c r="K208" s="20">
        <v>100</v>
      </c>
      <c r="L208" s="18" t="s">
        <v>19</v>
      </c>
    </row>
    <row r="209" s="4" customFormat="1" ht="25" customHeight="1" spans="1:12">
      <c r="A209" s="20">
        <v>203</v>
      </c>
      <c r="B209" s="18" t="s">
        <v>262</v>
      </c>
      <c r="C209" s="20" t="s">
        <v>259</v>
      </c>
      <c r="D209" s="20"/>
      <c r="E209" s="20"/>
      <c r="F209" s="20">
        <v>30</v>
      </c>
      <c r="G209" s="20">
        <v>29.9</v>
      </c>
      <c r="H209" s="20"/>
      <c r="I209" s="20">
        <f t="shared" si="17"/>
        <v>0.100000000000001</v>
      </c>
      <c r="J209" s="20">
        <f t="shared" si="18"/>
        <v>0.100000000000001</v>
      </c>
      <c r="K209" s="20">
        <v>99.97</v>
      </c>
      <c r="L209" s="18" t="s">
        <v>263</v>
      </c>
    </row>
    <row r="210" s="4" customFormat="1" ht="25" customHeight="1" spans="1:12">
      <c r="A210" s="20">
        <v>204</v>
      </c>
      <c r="B210" s="18" t="s">
        <v>264</v>
      </c>
      <c r="C210" s="20" t="s">
        <v>259</v>
      </c>
      <c r="D210" s="20"/>
      <c r="E210" s="20"/>
      <c r="F210" s="20">
        <v>142.5</v>
      </c>
      <c r="G210" s="20">
        <v>141.1</v>
      </c>
      <c r="H210" s="20"/>
      <c r="I210" s="20">
        <f t="shared" si="17"/>
        <v>1.40000000000001</v>
      </c>
      <c r="J210" s="20">
        <f t="shared" si="18"/>
        <v>1.40000000000001</v>
      </c>
      <c r="K210" s="20">
        <v>99.9</v>
      </c>
      <c r="L210" s="18" t="s">
        <v>263</v>
      </c>
    </row>
    <row r="211" s="4" customFormat="1" ht="25" customHeight="1" spans="1:12">
      <c r="A211" s="20">
        <v>205</v>
      </c>
      <c r="B211" s="18" t="s">
        <v>112</v>
      </c>
      <c r="C211" s="20" t="s">
        <v>259</v>
      </c>
      <c r="D211" s="20">
        <v>0.9</v>
      </c>
      <c r="E211" s="20"/>
      <c r="F211" s="20"/>
      <c r="G211" s="20">
        <v>0.9</v>
      </c>
      <c r="H211" s="20"/>
      <c r="I211" s="20">
        <f t="shared" si="17"/>
        <v>0</v>
      </c>
      <c r="J211" s="20">
        <f t="shared" si="18"/>
        <v>0</v>
      </c>
      <c r="K211" s="20">
        <v>100</v>
      </c>
      <c r="L211" s="18" t="s">
        <v>19</v>
      </c>
    </row>
    <row r="212" s="4" customFormat="1" ht="25" customHeight="1" spans="1:12">
      <c r="A212" s="20">
        <v>206</v>
      </c>
      <c r="B212" s="18" t="s">
        <v>265</v>
      </c>
      <c r="C212" s="20" t="s">
        <v>266</v>
      </c>
      <c r="D212" s="20"/>
      <c r="E212" s="20"/>
      <c r="F212" s="20">
        <v>3</v>
      </c>
      <c r="G212" s="20">
        <v>0.4</v>
      </c>
      <c r="H212" s="20"/>
      <c r="I212" s="20">
        <f t="shared" si="17"/>
        <v>2.6</v>
      </c>
      <c r="J212" s="20">
        <f t="shared" si="18"/>
        <v>2.6</v>
      </c>
      <c r="K212" s="20">
        <v>91.33</v>
      </c>
      <c r="L212" s="18" t="s">
        <v>267</v>
      </c>
    </row>
    <row r="213" s="4" customFormat="1" ht="25" customHeight="1" spans="1:12">
      <c r="A213" s="20">
        <v>207</v>
      </c>
      <c r="B213" s="18" t="s">
        <v>175</v>
      </c>
      <c r="C213" s="20" t="s">
        <v>266</v>
      </c>
      <c r="D213" s="20"/>
      <c r="E213" s="20"/>
      <c r="F213" s="20">
        <v>6</v>
      </c>
      <c r="G213" s="20">
        <v>2.795</v>
      </c>
      <c r="H213" s="20"/>
      <c r="I213" s="20">
        <f t="shared" si="17"/>
        <v>3.205</v>
      </c>
      <c r="J213" s="20">
        <f t="shared" si="18"/>
        <v>3.205</v>
      </c>
      <c r="K213" s="20">
        <v>94.66</v>
      </c>
      <c r="L213" s="18" t="s">
        <v>267</v>
      </c>
    </row>
    <row r="214" s="4" customFormat="1" ht="25" customHeight="1" spans="1:12">
      <c r="A214" s="20">
        <v>208</v>
      </c>
      <c r="B214" s="18" t="s">
        <v>246</v>
      </c>
      <c r="C214" s="20" t="s">
        <v>266</v>
      </c>
      <c r="D214" s="20"/>
      <c r="E214" s="20"/>
      <c r="F214" s="20">
        <v>38.82</v>
      </c>
      <c r="G214" s="20">
        <v>35.618309</v>
      </c>
      <c r="H214" s="20"/>
      <c r="I214" s="20">
        <f t="shared" si="17"/>
        <v>3.201691</v>
      </c>
      <c r="J214" s="20">
        <f t="shared" si="18"/>
        <v>3.201691</v>
      </c>
      <c r="K214" s="20">
        <v>99.18</v>
      </c>
      <c r="L214" s="18" t="s">
        <v>267</v>
      </c>
    </row>
    <row r="215" s="4" customFormat="1" ht="25" customHeight="1" spans="1:12">
      <c r="A215" s="20">
        <v>209</v>
      </c>
      <c r="B215" s="18" t="s">
        <v>268</v>
      </c>
      <c r="C215" s="20" t="s">
        <v>266</v>
      </c>
      <c r="D215" s="20"/>
      <c r="E215" s="20"/>
      <c r="F215" s="20">
        <v>2.4</v>
      </c>
      <c r="G215" s="20">
        <v>2.4</v>
      </c>
      <c r="H215" s="20"/>
      <c r="I215" s="20">
        <f t="shared" si="17"/>
        <v>0</v>
      </c>
      <c r="J215" s="20">
        <f t="shared" si="18"/>
        <v>0</v>
      </c>
      <c r="K215" s="20">
        <v>100</v>
      </c>
      <c r="L215" s="18" t="s">
        <v>19</v>
      </c>
    </row>
    <row r="216" s="4" customFormat="1" ht="25" customHeight="1" spans="1:12">
      <c r="A216" s="20">
        <v>210</v>
      </c>
      <c r="B216" s="18" t="s">
        <v>150</v>
      </c>
      <c r="C216" s="20" t="s">
        <v>266</v>
      </c>
      <c r="D216" s="20"/>
      <c r="E216" s="20"/>
      <c r="F216" s="20">
        <v>3.6</v>
      </c>
      <c r="G216" s="18">
        <v>0.31</v>
      </c>
      <c r="H216" s="20"/>
      <c r="I216" s="20">
        <f t="shared" si="17"/>
        <v>3.29</v>
      </c>
      <c r="J216" s="20">
        <f t="shared" si="18"/>
        <v>3.29</v>
      </c>
      <c r="K216" s="20">
        <v>90.86</v>
      </c>
      <c r="L216" s="18" t="s">
        <v>267</v>
      </c>
    </row>
    <row r="217" s="4" customFormat="1" ht="25" customHeight="1" spans="1:12">
      <c r="A217" s="20">
        <v>211</v>
      </c>
      <c r="B217" s="18" t="s">
        <v>159</v>
      </c>
      <c r="C217" s="20" t="s">
        <v>266</v>
      </c>
      <c r="D217" s="20"/>
      <c r="E217" s="20"/>
      <c r="F217" s="20">
        <v>0.4</v>
      </c>
      <c r="G217" s="20">
        <v>0.396</v>
      </c>
      <c r="H217" s="20"/>
      <c r="I217" s="20">
        <f t="shared" si="17"/>
        <v>0.004</v>
      </c>
      <c r="J217" s="20">
        <f t="shared" si="18"/>
        <v>0.004</v>
      </c>
      <c r="K217" s="20">
        <v>99.9</v>
      </c>
      <c r="L217" s="18" t="s">
        <v>267</v>
      </c>
    </row>
    <row r="218" s="4" customFormat="1" ht="25" customHeight="1" spans="1:12">
      <c r="A218" s="20">
        <v>212</v>
      </c>
      <c r="B218" s="18" t="s">
        <v>112</v>
      </c>
      <c r="C218" s="20" t="s">
        <v>266</v>
      </c>
      <c r="D218" s="20">
        <v>0.3</v>
      </c>
      <c r="E218" s="20"/>
      <c r="F218" s="20"/>
      <c r="G218" s="20">
        <v>0.3</v>
      </c>
      <c r="H218" s="20"/>
      <c r="I218" s="20">
        <f t="shared" si="17"/>
        <v>0</v>
      </c>
      <c r="J218" s="20">
        <f t="shared" si="18"/>
        <v>0</v>
      </c>
      <c r="K218" s="20">
        <v>100</v>
      </c>
      <c r="L218" s="18" t="s">
        <v>19</v>
      </c>
    </row>
    <row r="219" s="4" customFormat="1" ht="63" customHeight="1" spans="1:12">
      <c r="A219" s="20">
        <v>213</v>
      </c>
      <c r="B219" s="18" t="s">
        <v>175</v>
      </c>
      <c r="C219" s="20" t="s">
        <v>269</v>
      </c>
      <c r="D219" s="20"/>
      <c r="E219" s="20"/>
      <c r="F219" s="20">
        <v>1.3</v>
      </c>
      <c r="G219" s="20">
        <v>1.17</v>
      </c>
      <c r="H219" s="20"/>
      <c r="I219" s="20">
        <f t="shared" si="17"/>
        <v>0.13</v>
      </c>
      <c r="J219" s="20">
        <f t="shared" si="18"/>
        <v>0.13</v>
      </c>
      <c r="K219" s="20">
        <v>99</v>
      </c>
      <c r="L219" s="18" t="s">
        <v>270</v>
      </c>
    </row>
    <row r="220" s="4" customFormat="1" ht="25" customHeight="1" spans="1:12">
      <c r="A220" s="20">
        <v>214</v>
      </c>
      <c r="B220" s="18" t="s">
        <v>159</v>
      </c>
      <c r="C220" s="20" t="s">
        <v>269</v>
      </c>
      <c r="D220" s="20"/>
      <c r="E220" s="20"/>
      <c r="F220" s="20">
        <v>0.3</v>
      </c>
      <c r="G220" s="20">
        <v>0.3</v>
      </c>
      <c r="H220" s="20"/>
      <c r="I220" s="20">
        <f t="shared" si="17"/>
        <v>0</v>
      </c>
      <c r="J220" s="20">
        <f t="shared" si="18"/>
        <v>0</v>
      </c>
      <c r="K220" s="20">
        <v>100</v>
      </c>
      <c r="L220" s="18" t="s">
        <v>19</v>
      </c>
    </row>
    <row r="221" s="4" customFormat="1" ht="75" customHeight="1" spans="1:12">
      <c r="A221" s="20">
        <v>215</v>
      </c>
      <c r="B221" s="18" t="s">
        <v>271</v>
      </c>
      <c r="C221" s="20" t="s">
        <v>269</v>
      </c>
      <c r="D221" s="20"/>
      <c r="E221" s="20"/>
      <c r="F221" s="20">
        <v>17.5</v>
      </c>
      <c r="G221" s="20">
        <v>16.52</v>
      </c>
      <c r="H221" s="20"/>
      <c r="I221" s="20">
        <f t="shared" si="17"/>
        <v>0.98</v>
      </c>
      <c r="J221" s="20">
        <f t="shared" si="18"/>
        <v>0.98</v>
      </c>
      <c r="K221" s="20">
        <v>99.44</v>
      </c>
      <c r="L221" s="18" t="s">
        <v>272</v>
      </c>
    </row>
    <row r="222" s="4" customFormat="1" ht="70" customHeight="1" spans="1:12">
      <c r="A222" s="20">
        <v>216</v>
      </c>
      <c r="B222" s="18" t="s">
        <v>273</v>
      </c>
      <c r="C222" s="20" t="s">
        <v>269</v>
      </c>
      <c r="D222" s="20"/>
      <c r="E222" s="20"/>
      <c r="F222" s="20">
        <v>24</v>
      </c>
      <c r="G222" s="20">
        <v>22.92</v>
      </c>
      <c r="H222" s="20"/>
      <c r="I222" s="20">
        <f t="shared" ref="I222:I260" si="19">D222+E222+F222-G222-H222</f>
        <v>1.08</v>
      </c>
      <c r="J222" s="20">
        <f t="shared" ref="J222:J260" si="20">I222</f>
        <v>1.08</v>
      </c>
      <c r="K222" s="20">
        <v>99.55</v>
      </c>
      <c r="L222" s="18" t="s">
        <v>274</v>
      </c>
    </row>
    <row r="223" s="4" customFormat="1" ht="25" customHeight="1" spans="1:12">
      <c r="A223" s="20">
        <v>217</v>
      </c>
      <c r="B223" s="18" t="s">
        <v>112</v>
      </c>
      <c r="C223" s="20" t="s">
        <v>269</v>
      </c>
      <c r="D223" s="20">
        <v>0.3</v>
      </c>
      <c r="E223" s="20"/>
      <c r="F223" s="20"/>
      <c r="G223" s="20">
        <v>0.3</v>
      </c>
      <c r="H223" s="20"/>
      <c r="I223" s="20">
        <f t="shared" si="19"/>
        <v>0</v>
      </c>
      <c r="J223" s="20">
        <f t="shared" si="20"/>
        <v>0</v>
      </c>
      <c r="K223" s="20">
        <v>100</v>
      </c>
      <c r="L223" s="18" t="s">
        <v>19</v>
      </c>
    </row>
    <row r="224" s="4" customFormat="1" ht="25" customHeight="1" spans="1:12">
      <c r="A224" s="20">
        <v>218</v>
      </c>
      <c r="B224" s="18" t="s">
        <v>175</v>
      </c>
      <c r="C224" s="20" t="s">
        <v>275</v>
      </c>
      <c r="D224" s="20"/>
      <c r="E224" s="20"/>
      <c r="F224" s="20">
        <v>5</v>
      </c>
      <c r="G224" s="20">
        <v>4.75</v>
      </c>
      <c r="H224" s="20"/>
      <c r="I224" s="20">
        <f t="shared" si="19"/>
        <v>0.25</v>
      </c>
      <c r="J224" s="20">
        <f t="shared" si="20"/>
        <v>0.25</v>
      </c>
      <c r="K224" s="20">
        <v>99.5</v>
      </c>
      <c r="L224" s="18" t="s">
        <v>276</v>
      </c>
    </row>
    <row r="225" s="4" customFormat="1" ht="25" customHeight="1" spans="1:12">
      <c r="A225" s="20">
        <v>219</v>
      </c>
      <c r="B225" s="18" t="s">
        <v>159</v>
      </c>
      <c r="C225" s="20" t="s">
        <v>275</v>
      </c>
      <c r="D225" s="20"/>
      <c r="E225" s="20"/>
      <c r="F225" s="20">
        <v>1.4</v>
      </c>
      <c r="G225" s="20">
        <v>1.4</v>
      </c>
      <c r="H225" s="20"/>
      <c r="I225" s="20">
        <f t="shared" si="19"/>
        <v>0</v>
      </c>
      <c r="J225" s="20">
        <f t="shared" si="20"/>
        <v>0</v>
      </c>
      <c r="K225" s="20">
        <v>100</v>
      </c>
      <c r="L225" s="18" t="s">
        <v>19</v>
      </c>
    </row>
    <row r="226" s="4" customFormat="1" ht="25" customHeight="1" spans="1:12">
      <c r="A226" s="20">
        <v>220</v>
      </c>
      <c r="B226" s="18" t="s">
        <v>277</v>
      </c>
      <c r="C226" s="20" t="s">
        <v>275</v>
      </c>
      <c r="D226" s="20"/>
      <c r="E226" s="20"/>
      <c r="F226" s="20">
        <v>25.7</v>
      </c>
      <c r="G226" s="20">
        <v>25.52</v>
      </c>
      <c r="H226" s="20"/>
      <c r="I226" s="20">
        <f t="shared" si="19"/>
        <v>0.18</v>
      </c>
      <c r="J226" s="20">
        <f t="shared" si="20"/>
        <v>0.18</v>
      </c>
      <c r="K226" s="20">
        <v>99.93</v>
      </c>
      <c r="L226" s="18" t="s">
        <v>276</v>
      </c>
    </row>
    <row r="227" s="4" customFormat="1" ht="25" customHeight="1" spans="1:12">
      <c r="A227" s="20">
        <v>221</v>
      </c>
      <c r="B227" s="18" t="s">
        <v>112</v>
      </c>
      <c r="C227" s="20" t="s">
        <v>275</v>
      </c>
      <c r="D227" s="20">
        <v>0.6</v>
      </c>
      <c r="E227" s="20"/>
      <c r="F227" s="20"/>
      <c r="G227" s="20">
        <v>0.6</v>
      </c>
      <c r="H227" s="20"/>
      <c r="I227" s="20">
        <f t="shared" si="19"/>
        <v>0</v>
      </c>
      <c r="J227" s="20">
        <f t="shared" si="20"/>
        <v>0</v>
      </c>
      <c r="K227" s="20">
        <v>100</v>
      </c>
      <c r="L227" s="18" t="s">
        <v>19</v>
      </c>
    </row>
    <row r="228" s="4" customFormat="1" ht="25" customHeight="1" spans="1:12">
      <c r="A228" s="20">
        <v>222</v>
      </c>
      <c r="B228" s="18" t="s">
        <v>159</v>
      </c>
      <c r="C228" s="20" t="s">
        <v>278</v>
      </c>
      <c r="D228" s="20"/>
      <c r="E228" s="20"/>
      <c r="F228" s="20">
        <v>0.5</v>
      </c>
      <c r="G228" s="20">
        <v>0.5</v>
      </c>
      <c r="H228" s="20"/>
      <c r="I228" s="20">
        <f t="shared" si="19"/>
        <v>0</v>
      </c>
      <c r="J228" s="20">
        <f t="shared" si="20"/>
        <v>0</v>
      </c>
      <c r="K228" s="20">
        <v>100</v>
      </c>
      <c r="L228" s="18" t="s">
        <v>19</v>
      </c>
    </row>
    <row r="229" s="7" customFormat="1" ht="25" customHeight="1" spans="1:12">
      <c r="A229" s="20">
        <v>223</v>
      </c>
      <c r="B229" s="18" t="s">
        <v>279</v>
      </c>
      <c r="C229" s="18" t="s">
        <v>278</v>
      </c>
      <c r="D229" s="18"/>
      <c r="E229" s="18"/>
      <c r="F229" s="18">
        <v>1.6</v>
      </c>
      <c r="G229" s="18">
        <v>0.72</v>
      </c>
      <c r="H229" s="18"/>
      <c r="I229" s="18">
        <f t="shared" si="19"/>
        <v>0.88</v>
      </c>
      <c r="J229" s="18">
        <f t="shared" si="20"/>
        <v>0.88</v>
      </c>
      <c r="K229" s="18">
        <v>94.5</v>
      </c>
      <c r="L229" s="18" t="s">
        <v>280</v>
      </c>
    </row>
    <row r="230" s="4" customFormat="1" ht="25" customHeight="1" spans="1:12">
      <c r="A230" s="20">
        <v>224</v>
      </c>
      <c r="B230" s="18" t="s">
        <v>246</v>
      </c>
      <c r="C230" s="20" t="s">
        <v>278</v>
      </c>
      <c r="D230" s="20"/>
      <c r="E230" s="20"/>
      <c r="F230" s="20">
        <v>50.78</v>
      </c>
      <c r="G230" s="20">
        <v>50.0668</v>
      </c>
      <c r="H230" s="20"/>
      <c r="I230" s="20">
        <f t="shared" si="19"/>
        <v>0.7132</v>
      </c>
      <c r="J230" s="20">
        <f t="shared" si="20"/>
        <v>0.7132</v>
      </c>
      <c r="K230" s="20">
        <v>99.86</v>
      </c>
      <c r="L230" s="18" t="s">
        <v>281</v>
      </c>
    </row>
    <row r="231" s="4" customFormat="1" ht="25" customHeight="1" spans="1:12">
      <c r="A231" s="20">
        <v>225</v>
      </c>
      <c r="B231" s="18" t="s">
        <v>175</v>
      </c>
      <c r="C231" s="20" t="s">
        <v>278</v>
      </c>
      <c r="D231" s="20"/>
      <c r="E231" s="20"/>
      <c r="F231" s="20">
        <v>2</v>
      </c>
      <c r="G231" s="20">
        <v>1.9765</v>
      </c>
      <c r="H231" s="20"/>
      <c r="I231" s="20">
        <f t="shared" si="19"/>
        <v>0.0235000000000001</v>
      </c>
      <c r="J231" s="20">
        <f t="shared" si="20"/>
        <v>0.0235000000000001</v>
      </c>
      <c r="K231" s="20">
        <v>99.88</v>
      </c>
      <c r="L231" s="18" t="s">
        <v>282</v>
      </c>
    </row>
    <row r="232" s="4" customFormat="1" ht="25" customHeight="1" spans="1:12">
      <c r="A232" s="20">
        <v>226</v>
      </c>
      <c r="B232" s="18" t="s">
        <v>152</v>
      </c>
      <c r="C232" s="20" t="s">
        <v>278</v>
      </c>
      <c r="D232" s="20"/>
      <c r="E232" s="20"/>
      <c r="F232" s="20">
        <v>4</v>
      </c>
      <c r="G232" s="20">
        <v>3.99935</v>
      </c>
      <c r="H232" s="20"/>
      <c r="I232" s="20">
        <f t="shared" si="19"/>
        <v>0.000649999999999817</v>
      </c>
      <c r="J232" s="20">
        <f t="shared" si="20"/>
        <v>0.000649999999999817</v>
      </c>
      <c r="K232" s="20">
        <v>100</v>
      </c>
      <c r="L232" s="18" t="s">
        <v>19</v>
      </c>
    </row>
    <row r="233" s="4" customFormat="1" ht="25" customHeight="1" spans="1:12">
      <c r="A233" s="20">
        <v>227</v>
      </c>
      <c r="B233" s="18" t="s">
        <v>112</v>
      </c>
      <c r="C233" s="20" t="s">
        <v>278</v>
      </c>
      <c r="D233" s="20">
        <v>0.6</v>
      </c>
      <c r="E233" s="20"/>
      <c r="F233" s="20"/>
      <c r="G233" s="20">
        <v>0.6</v>
      </c>
      <c r="H233" s="20"/>
      <c r="I233" s="20">
        <f t="shared" si="19"/>
        <v>0</v>
      </c>
      <c r="J233" s="20">
        <f t="shared" si="20"/>
        <v>0</v>
      </c>
      <c r="K233" s="20">
        <v>100</v>
      </c>
      <c r="L233" s="18" t="s">
        <v>19</v>
      </c>
    </row>
    <row r="234" s="4" customFormat="1" ht="25" customHeight="1" spans="1:12">
      <c r="A234" s="20">
        <v>228</v>
      </c>
      <c r="B234" s="18" t="s">
        <v>152</v>
      </c>
      <c r="C234" s="20" t="s">
        <v>283</v>
      </c>
      <c r="D234" s="20"/>
      <c r="E234" s="20"/>
      <c r="F234" s="20">
        <v>15</v>
      </c>
      <c r="G234" s="20">
        <v>11.01792</v>
      </c>
      <c r="H234" s="20"/>
      <c r="I234" s="20">
        <f t="shared" si="19"/>
        <v>3.98208</v>
      </c>
      <c r="J234" s="20">
        <f t="shared" si="20"/>
        <v>3.98208</v>
      </c>
      <c r="K234" s="20">
        <v>97.35</v>
      </c>
      <c r="L234" s="18" t="s">
        <v>284</v>
      </c>
    </row>
    <row r="235" s="4" customFormat="1" ht="25" customHeight="1" spans="1:12">
      <c r="A235" s="20">
        <v>229</v>
      </c>
      <c r="B235" s="18" t="s">
        <v>175</v>
      </c>
      <c r="C235" s="20" t="s">
        <v>283</v>
      </c>
      <c r="D235" s="20"/>
      <c r="E235" s="20"/>
      <c r="F235" s="20">
        <v>4.5</v>
      </c>
      <c r="G235" s="20">
        <v>4.20155</v>
      </c>
      <c r="H235" s="20"/>
      <c r="I235" s="20">
        <f t="shared" si="19"/>
        <v>0.29845</v>
      </c>
      <c r="J235" s="20">
        <f t="shared" si="20"/>
        <v>0.29845</v>
      </c>
      <c r="K235" s="20">
        <v>99.34</v>
      </c>
      <c r="L235" s="18" t="s">
        <v>285</v>
      </c>
    </row>
    <row r="236" s="4" customFormat="1" ht="25" customHeight="1" spans="1:12">
      <c r="A236" s="20">
        <v>230</v>
      </c>
      <c r="B236" s="18" t="s">
        <v>246</v>
      </c>
      <c r="C236" s="20" t="s">
        <v>283</v>
      </c>
      <c r="D236" s="20"/>
      <c r="E236" s="20"/>
      <c r="F236" s="18">
        <v>626.63</v>
      </c>
      <c r="G236" s="18">
        <v>612.029216</v>
      </c>
      <c r="H236" s="20"/>
      <c r="I236" s="20">
        <f t="shared" si="19"/>
        <v>14.600784</v>
      </c>
      <c r="J236" s="20">
        <f t="shared" si="20"/>
        <v>14.600784</v>
      </c>
      <c r="K236" s="20">
        <v>99.77</v>
      </c>
      <c r="L236" s="18" t="s">
        <v>286</v>
      </c>
    </row>
    <row r="237" s="4" customFormat="1" ht="25" customHeight="1" spans="1:12">
      <c r="A237" s="20">
        <v>231</v>
      </c>
      <c r="B237" s="18" t="s">
        <v>287</v>
      </c>
      <c r="C237" s="20" t="s">
        <v>283</v>
      </c>
      <c r="D237" s="20"/>
      <c r="E237" s="20"/>
      <c r="F237" s="20">
        <v>15</v>
      </c>
      <c r="G237" s="20">
        <v>12.44</v>
      </c>
      <c r="H237" s="20"/>
      <c r="I237" s="20">
        <f t="shared" si="19"/>
        <v>2.56</v>
      </c>
      <c r="J237" s="20">
        <f t="shared" si="20"/>
        <v>2.56</v>
      </c>
      <c r="K237" s="20">
        <v>98.29</v>
      </c>
      <c r="L237" s="18" t="s">
        <v>288</v>
      </c>
    </row>
    <row r="238" s="4" customFormat="1" ht="25" customHeight="1" spans="1:12">
      <c r="A238" s="20">
        <v>232</v>
      </c>
      <c r="B238" s="18" t="s">
        <v>289</v>
      </c>
      <c r="C238" s="20" t="s">
        <v>283</v>
      </c>
      <c r="D238" s="20"/>
      <c r="E238" s="20"/>
      <c r="F238" s="20">
        <v>293.69</v>
      </c>
      <c r="G238" s="20">
        <v>254.690477</v>
      </c>
      <c r="H238" s="20"/>
      <c r="I238" s="20">
        <f t="shared" si="19"/>
        <v>38.999523</v>
      </c>
      <c r="J238" s="20">
        <f t="shared" si="20"/>
        <v>38.999523</v>
      </c>
      <c r="K238" s="20">
        <v>98.67</v>
      </c>
      <c r="L238" s="18" t="s">
        <v>290</v>
      </c>
    </row>
    <row r="239" s="7" customFormat="1" ht="83" customHeight="1" spans="1:12">
      <c r="A239" s="20">
        <v>233</v>
      </c>
      <c r="B239" s="18" t="s">
        <v>291</v>
      </c>
      <c r="C239" s="18" t="s">
        <v>283</v>
      </c>
      <c r="D239" s="18"/>
      <c r="E239" s="18"/>
      <c r="F239" s="18">
        <v>13</v>
      </c>
      <c r="G239" s="18">
        <v>9.1381</v>
      </c>
      <c r="H239" s="18"/>
      <c r="I239" s="18">
        <f t="shared" si="19"/>
        <v>3.8619</v>
      </c>
      <c r="J239" s="18">
        <f t="shared" si="20"/>
        <v>3.8619</v>
      </c>
      <c r="K239" s="18">
        <v>97.03</v>
      </c>
      <c r="L239" s="18" t="s">
        <v>292</v>
      </c>
    </row>
    <row r="240" s="4" customFormat="1" ht="25" customHeight="1" spans="1:12">
      <c r="A240" s="20">
        <v>234</v>
      </c>
      <c r="B240" s="18" t="s">
        <v>293</v>
      </c>
      <c r="C240" s="20" t="s">
        <v>283</v>
      </c>
      <c r="D240" s="20"/>
      <c r="E240" s="20"/>
      <c r="F240" s="20">
        <v>899.05</v>
      </c>
      <c r="G240" s="18">
        <v>899.049996</v>
      </c>
      <c r="H240" s="20"/>
      <c r="I240" s="18">
        <f t="shared" si="19"/>
        <v>3.99999998990097e-6</v>
      </c>
      <c r="J240" s="18">
        <f t="shared" si="20"/>
        <v>3.99999998990097e-6</v>
      </c>
      <c r="K240" s="20">
        <v>100</v>
      </c>
      <c r="L240" s="18" t="s">
        <v>19</v>
      </c>
    </row>
    <row r="241" s="4" customFormat="1" ht="25" customHeight="1" spans="1:12">
      <c r="A241" s="20">
        <v>235</v>
      </c>
      <c r="B241" s="18" t="s">
        <v>294</v>
      </c>
      <c r="C241" s="20" t="s">
        <v>283</v>
      </c>
      <c r="D241" s="20"/>
      <c r="E241" s="20"/>
      <c r="F241" s="20">
        <v>12</v>
      </c>
      <c r="G241" s="20">
        <v>11.9719</v>
      </c>
      <c r="H241" s="20"/>
      <c r="I241" s="20">
        <f t="shared" si="19"/>
        <v>0.0281000000000002</v>
      </c>
      <c r="J241" s="20">
        <f t="shared" si="20"/>
        <v>0.0281000000000002</v>
      </c>
      <c r="K241" s="20">
        <v>99.98</v>
      </c>
      <c r="L241" s="18" t="s">
        <v>295</v>
      </c>
    </row>
    <row r="242" s="4" customFormat="1" ht="25" customHeight="1" spans="1:12">
      <c r="A242" s="20">
        <v>236</v>
      </c>
      <c r="B242" s="18" t="s">
        <v>159</v>
      </c>
      <c r="C242" s="20" t="s">
        <v>283</v>
      </c>
      <c r="D242" s="20"/>
      <c r="E242" s="20"/>
      <c r="F242" s="18">
        <v>3</v>
      </c>
      <c r="G242" s="20">
        <v>2.999509</v>
      </c>
      <c r="H242" s="20"/>
      <c r="I242" s="20">
        <f t="shared" si="19"/>
        <v>0.000490999999999797</v>
      </c>
      <c r="J242" s="20">
        <f t="shared" si="20"/>
        <v>0.000490999999999797</v>
      </c>
      <c r="K242" s="20">
        <v>100</v>
      </c>
      <c r="L242" s="18" t="s">
        <v>19</v>
      </c>
    </row>
    <row r="243" s="4" customFormat="1" ht="25" customHeight="1" spans="1:12">
      <c r="A243" s="20">
        <v>237</v>
      </c>
      <c r="B243" s="18" t="s">
        <v>112</v>
      </c>
      <c r="C243" s="20" t="s">
        <v>283</v>
      </c>
      <c r="D243" s="20">
        <v>0.9</v>
      </c>
      <c r="E243" s="20"/>
      <c r="F243" s="20"/>
      <c r="G243" s="20">
        <v>0.9</v>
      </c>
      <c r="H243" s="20"/>
      <c r="I243" s="20">
        <f t="shared" si="19"/>
        <v>0</v>
      </c>
      <c r="J243" s="20">
        <f t="shared" si="20"/>
        <v>0</v>
      </c>
      <c r="K243" s="20">
        <v>100</v>
      </c>
      <c r="L243" s="18" t="s">
        <v>19</v>
      </c>
    </row>
    <row r="244" s="4" customFormat="1" ht="25" customHeight="1" spans="1:12">
      <c r="A244" s="20">
        <v>238</v>
      </c>
      <c r="B244" s="18" t="s">
        <v>159</v>
      </c>
      <c r="C244" s="20" t="s">
        <v>296</v>
      </c>
      <c r="D244" s="20"/>
      <c r="E244" s="20"/>
      <c r="F244" s="20">
        <v>1.07</v>
      </c>
      <c r="G244" s="20">
        <v>1.06962</v>
      </c>
      <c r="H244" s="20"/>
      <c r="I244" s="20">
        <f t="shared" si="19"/>
        <v>0.000380000000000047</v>
      </c>
      <c r="J244" s="20">
        <f t="shared" si="20"/>
        <v>0.000380000000000047</v>
      </c>
      <c r="K244" s="20">
        <v>100</v>
      </c>
      <c r="L244" s="18" t="s">
        <v>19</v>
      </c>
    </row>
    <row r="245" s="4" customFormat="1" ht="25" customHeight="1" spans="1:12">
      <c r="A245" s="20">
        <v>239</v>
      </c>
      <c r="B245" s="18" t="s">
        <v>297</v>
      </c>
      <c r="C245" s="20" t="s">
        <v>296</v>
      </c>
      <c r="D245" s="20"/>
      <c r="E245" s="20"/>
      <c r="F245" s="20">
        <v>3</v>
      </c>
      <c r="G245" s="20">
        <v>3</v>
      </c>
      <c r="H245" s="20"/>
      <c r="I245" s="20">
        <f t="shared" si="19"/>
        <v>0</v>
      </c>
      <c r="J245" s="20">
        <f t="shared" si="20"/>
        <v>0</v>
      </c>
      <c r="K245" s="20">
        <v>100</v>
      </c>
      <c r="L245" s="18" t="s">
        <v>19</v>
      </c>
    </row>
    <row r="246" s="4" customFormat="1" ht="25" customHeight="1" spans="1:12">
      <c r="A246" s="20">
        <v>240</v>
      </c>
      <c r="B246" s="18" t="s">
        <v>298</v>
      </c>
      <c r="C246" s="20" t="s">
        <v>296</v>
      </c>
      <c r="D246" s="20"/>
      <c r="E246" s="20"/>
      <c r="F246" s="20">
        <v>4.2</v>
      </c>
      <c r="G246" s="20">
        <v>4.114383</v>
      </c>
      <c r="H246" s="20"/>
      <c r="I246" s="20">
        <f t="shared" si="19"/>
        <v>0.0856170000000001</v>
      </c>
      <c r="J246" s="20">
        <f t="shared" si="20"/>
        <v>0.0856170000000001</v>
      </c>
      <c r="K246" s="20">
        <v>99.8</v>
      </c>
      <c r="L246" s="18" t="s">
        <v>299</v>
      </c>
    </row>
    <row r="247" s="4" customFormat="1" ht="25" customHeight="1" spans="1:12">
      <c r="A247" s="20">
        <v>241</v>
      </c>
      <c r="B247" s="18" t="s">
        <v>175</v>
      </c>
      <c r="C247" s="20" t="s">
        <v>296</v>
      </c>
      <c r="D247" s="20"/>
      <c r="E247" s="20"/>
      <c r="F247" s="20">
        <v>3</v>
      </c>
      <c r="G247" s="20">
        <v>2.9816</v>
      </c>
      <c r="H247" s="20"/>
      <c r="I247" s="20">
        <f t="shared" si="19"/>
        <v>0.0184000000000002</v>
      </c>
      <c r="J247" s="20">
        <f t="shared" si="20"/>
        <v>0.0184000000000002</v>
      </c>
      <c r="K247" s="20">
        <v>99.94</v>
      </c>
      <c r="L247" s="18" t="s">
        <v>300</v>
      </c>
    </row>
    <row r="248" s="4" customFormat="1" ht="25" customHeight="1" spans="1:12">
      <c r="A248" s="20">
        <v>242</v>
      </c>
      <c r="B248" s="18" t="s">
        <v>301</v>
      </c>
      <c r="C248" s="20" t="s">
        <v>296</v>
      </c>
      <c r="D248" s="20"/>
      <c r="E248" s="20"/>
      <c r="F248" s="20">
        <v>38.78</v>
      </c>
      <c r="G248" s="20">
        <v>38.38</v>
      </c>
      <c r="H248" s="20"/>
      <c r="I248" s="20">
        <f t="shared" si="19"/>
        <v>0.399999999999999</v>
      </c>
      <c r="J248" s="20">
        <f t="shared" si="20"/>
        <v>0.399999999999999</v>
      </c>
      <c r="K248" s="20">
        <v>94.9</v>
      </c>
      <c r="L248" s="18" t="s">
        <v>302</v>
      </c>
    </row>
    <row r="249" s="4" customFormat="1" ht="25" customHeight="1" spans="1:12">
      <c r="A249" s="20">
        <v>243</v>
      </c>
      <c r="B249" s="18" t="s">
        <v>112</v>
      </c>
      <c r="C249" s="20" t="s">
        <v>296</v>
      </c>
      <c r="D249" s="20">
        <v>0.9</v>
      </c>
      <c r="E249" s="20"/>
      <c r="F249" s="20"/>
      <c r="G249" s="20">
        <v>0.9</v>
      </c>
      <c r="H249" s="20"/>
      <c r="I249" s="20">
        <f t="shared" si="19"/>
        <v>0</v>
      </c>
      <c r="J249" s="20">
        <f t="shared" si="20"/>
        <v>0</v>
      </c>
      <c r="K249" s="20">
        <v>100</v>
      </c>
      <c r="L249" s="18" t="s">
        <v>19</v>
      </c>
    </row>
    <row r="250" s="4" customFormat="1" ht="25" customHeight="1" spans="1:12">
      <c r="A250" s="20">
        <v>244</v>
      </c>
      <c r="B250" s="18" t="s">
        <v>303</v>
      </c>
      <c r="C250" s="20" t="s">
        <v>296</v>
      </c>
      <c r="D250" s="20"/>
      <c r="E250" s="20"/>
      <c r="F250" s="20">
        <v>3.5</v>
      </c>
      <c r="G250" s="20">
        <v>3.4995</v>
      </c>
      <c r="H250" s="20"/>
      <c r="I250" s="20">
        <f t="shared" si="19"/>
        <v>0.000500000000000167</v>
      </c>
      <c r="J250" s="20">
        <f t="shared" si="20"/>
        <v>0.000500000000000167</v>
      </c>
      <c r="K250" s="20">
        <v>100</v>
      </c>
      <c r="L250" s="18" t="s">
        <v>19</v>
      </c>
    </row>
    <row r="251" s="4" customFormat="1" ht="25" customHeight="1" spans="1:12">
      <c r="A251" s="20">
        <v>245</v>
      </c>
      <c r="B251" s="18" t="s">
        <v>159</v>
      </c>
      <c r="C251" s="20" t="s">
        <v>304</v>
      </c>
      <c r="D251" s="20"/>
      <c r="E251" s="20"/>
      <c r="F251" s="20">
        <v>0.52</v>
      </c>
      <c r="G251" s="20">
        <v>0.51864</v>
      </c>
      <c r="H251" s="20"/>
      <c r="I251" s="20">
        <f t="shared" si="19"/>
        <v>0.00136000000000003</v>
      </c>
      <c r="J251" s="20">
        <f t="shared" si="20"/>
        <v>0.00136000000000003</v>
      </c>
      <c r="K251" s="20">
        <v>99.97</v>
      </c>
      <c r="L251" s="18" t="s">
        <v>305</v>
      </c>
    </row>
    <row r="252" s="4" customFormat="1" ht="25" customHeight="1" spans="1:12">
      <c r="A252" s="20">
        <v>246</v>
      </c>
      <c r="B252" s="18" t="s">
        <v>152</v>
      </c>
      <c r="C252" s="20" t="s">
        <v>304</v>
      </c>
      <c r="D252" s="20"/>
      <c r="E252" s="20"/>
      <c r="F252" s="20">
        <v>1.12</v>
      </c>
      <c r="G252" s="20">
        <v>1.1165</v>
      </c>
      <c r="H252" s="20"/>
      <c r="I252" s="20">
        <f t="shared" si="19"/>
        <v>0.00350000000000006</v>
      </c>
      <c r="J252" s="20">
        <f t="shared" si="20"/>
        <v>0.00350000000000006</v>
      </c>
      <c r="K252" s="20">
        <v>99.97</v>
      </c>
      <c r="L252" s="18" t="s">
        <v>306</v>
      </c>
    </row>
    <row r="253" s="4" customFormat="1" ht="25" customHeight="1" spans="1:12">
      <c r="A253" s="20">
        <v>247</v>
      </c>
      <c r="B253" s="18" t="s">
        <v>307</v>
      </c>
      <c r="C253" s="20" t="s">
        <v>304</v>
      </c>
      <c r="D253" s="20"/>
      <c r="E253" s="20"/>
      <c r="F253" s="20">
        <v>3.62</v>
      </c>
      <c r="G253" s="20">
        <v>3.62</v>
      </c>
      <c r="H253" s="20"/>
      <c r="I253" s="20">
        <f t="shared" si="19"/>
        <v>0</v>
      </c>
      <c r="J253" s="20">
        <f t="shared" si="20"/>
        <v>0</v>
      </c>
      <c r="K253" s="20">
        <v>100</v>
      </c>
      <c r="L253" s="18" t="s">
        <v>19</v>
      </c>
    </row>
    <row r="254" s="4" customFormat="1" ht="25" customHeight="1" spans="1:12">
      <c r="A254" s="20">
        <v>248</v>
      </c>
      <c r="B254" s="18" t="s">
        <v>175</v>
      </c>
      <c r="C254" s="20" t="s">
        <v>304</v>
      </c>
      <c r="D254" s="20"/>
      <c r="E254" s="20"/>
      <c r="F254" s="20">
        <v>7</v>
      </c>
      <c r="G254" s="20">
        <v>7</v>
      </c>
      <c r="H254" s="20"/>
      <c r="I254" s="20">
        <f t="shared" si="19"/>
        <v>0</v>
      </c>
      <c r="J254" s="20">
        <f t="shared" si="20"/>
        <v>0</v>
      </c>
      <c r="K254" s="20">
        <v>100</v>
      </c>
      <c r="L254" s="18" t="s">
        <v>19</v>
      </c>
    </row>
    <row r="255" s="4" customFormat="1" ht="25" customHeight="1" spans="1:12">
      <c r="A255" s="20">
        <v>249</v>
      </c>
      <c r="B255" s="18" t="s">
        <v>112</v>
      </c>
      <c r="C255" s="20" t="s">
        <v>304</v>
      </c>
      <c r="D255" s="20">
        <v>0.3</v>
      </c>
      <c r="E255" s="20"/>
      <c r="F255" s="20"/>
      <c r="G255" s="20">
        <v>0.3</v>
      </c>
      <c r="H255" s="20"/>
      <c r="I255" s="20">
        <f t="shared" si="19"/>
        <v>0</v>
      </c>
      <c r="J255" s="20">
        <f t="shared" si="20"/>
        <v>0</v>
      </c>
      <c r="K255" s="20">
        <v>100</v>
      </c>
      <c r="L255" s="18" t="s">
        <v>19</v>
      </c>
    </row>
    <row r="256" s="4" customFormat="1" ht="25" customHeight="1" spans="1:12">
      <c r="A256" s="20">
        <v>250</v>
      </c>
      <c r="B256" s="18" t="s">
        <v>159</v>
      </c>
      <c r="C256" s="20" t="s">
        <v>308</v>
      </c>
      <c r="D256" s="20"/>
      <c r="E256" s="20"/>
      <c r="F256" s="20">
        <v>0.7</v>
      </c>
      <c r="G256" s="20">
        <v>0.7</v>
      </c>
      <c r="H256" s="20"/>
      <c r="I256" s="20">
        <f t="shared" si="19"/>
        <v>0</v>
      </c>
      <c r="J256" s="20">
        <f t="shared" si="20"/>
        <v>0</v>
      </c>
      <c r="K256" s="20">
        <v>100</v>
      </c>
      <c r="L256" s="18" t="s">
        <v>19</v>
      </c>
    </row>
    <row r="257" s="4" customFormat="1" ht="76" customHeight="1" spans="1:12">
      <c r="A257" s="20">
        <v>251</v>
      </c>
      <c r="B257" s="18" t="s">
        <v>250</v>
      </c>
      <c r="C257" s="20" t="s">
        <v>308</v>
      </c>
      <c r="D257" s="20"/>
      <c r="E257" s="20"/>
      <c r="F257" s="20">
        <v>5</v>
      </c>
      <c r="G257" s="20">
        <v>1.2</v>
      </c>
      <c r="H257" s="20"/>
      <c r="I257" s="20">
        <f t="shared" si="19"/>
        <v>3.8</v>
      </c>
      <c r="J257" s="20">
        <f t="shared" si="20"/>
        <v>3.8</v>
      </c>
      <c r="K257" s="20">
        <v>92.4</v>
      </c>
      <c r="L257" s="18" t="s">
        <v>309</v>
      </c>
    </row>
    <row r="258" s="4" customFormat="1" ht="38" customHeight="1" spans="1:12">
      <c r="A258" s="20">
        <v>252</v>
      </c>
      <c r="B258" s="18" t="s">
        <v>175</v>
      </c>
      <c r="C258" s="20" t="s">
        <v>308</v>
      </c>
      <c r="D258" s="20"/>
      <c r="E258" s="20"/>
      <c r="F258" s="20">
        <v>1</v>
      </c>
      <c r="G258" s="20">
        <v>0.801</v>
      </c>
      <c r="H258" s="20"/>
      <c r="I258" s="20">
        <f t="shared" si="19"/>
        <v>0.199</v>
      </c>
      <c r="J258" s="20">
        <f t="shared" si="20"/>
        <v>0.199</v>
      </c>
      <c r="K258" s="20">
        <v>98.01</v>
      </c>
      <c r="L258" s="18" t="s">
        <v>310</v>
      </c>
    </row>
    <row r="259" s="4" customFormat="1" ht="52" customHeight="1" spans="1:12">
      <c r="A259" s="20">
        <v>253</v>
      </c>
      <c r="B259" s="18" t="s">
        <v>311</v>
      </c>
      <c r="C259" s="20" t="s">
        <v>308</v>
      </c>
      <c r="D259" s="20"/>
      <c r="E259" s="20"/>
      <c r="F259" s="20">
        <v>25</v>
      </c>
      <c r="G259" s="20">
        <v>24.65</v>
      </c>
      <c r="H259" s="20"/>
      <c r="I259" s="20">
        <f t="shared" si="19"/>
        <v>0.350000000000001</v>
      </c>
      <c r="J259" s="20">
        <f t="shared" si="20"/>
        <v>0.350000000000001</v>
      </c>
      <c r="K259" s="20">
        <v>99.86</v>
      </c>
      <c r="L259" s="18" t="s">
        <v>312</v>
      </c>
    </row>
    <row r="260" s="4" customFormat="1" ht="25" customHeight="1" spans="1:12">
      <c r="A260" s="20">
        <v>254</v>
      </c>
      <c r="B260" s="18" t="s">
        <v>112</v>
      </c>
      <c r="C260" s="20" t="s">
        <v>308</v>
      </c>
      <c r="D260" s="20">
        <v>0.3</v>
      </c>
      <c r="E260" s="20"/>
      <c r="F260" s="20"/>
      <c r="G260" s="20">
        <v>0.3</v>
      </c>
      <c r="H260" s="20"/>
      <c r="I260" s="20">
        <f t="shared" si="19"/>
        <v>0</v>
      </c>
      <c r="J260" s="20">
        <f t="shared" si="20"/>
        <v>0</v>
      </c>
      <c r="K260" s="20">
        <v>100</v>
      </c>
      <c r="L260" s="18" t="s">
        <v>19</v>
      </c>
    </row>
  </sheetData>
  <mergeCells count="13">
    <mergeCell ref="A1:B1"/>
    <mergeCell ref="A2:L2"/>
    <mergeCell ref="A4:B4"/>
    <mergeCell ref="J4:L4"/>
    <mergeCell ref="D5:F5"/>
    <mergeCell ref="G5:H5"/>
    <mergeCell ref="A5:A6"/>
    <mergeCell ref="B5:B6"/>
    <mergeCell ref="C5:C6"/>
    <mergeCell ref="I5:I6"/>
    <mergeCell ref="J5:J6"/>
    <mergeCell ref="K5:K6"/>
    <mergeCell ref="L5:L6"/>
  </mergeCells>
  <printOptions horizontalCentered="1"/>
  <pageMargins left="0.590277777777778" right="0.590277777777778" top="0.629861111111111" bottom="0.472222222222222" header="0.511805555555556" footer="0.275"/>
  <pageSetup paperSize="9" scale="33" fitToHeight="0" orientation="landscape"/>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欣欣大人</dc:creator>
  <cp:lastModifiedBy>小皮.</cp:lastModifiedBy>
  <dcterms:created xsi:type="dcterms:W3CDTF">2020-04-13T05:45:00Z</dcterms:created>
  <cp:lastPrinted>2023-03-10T03:02:00Z</cp:lastPrinted>
  <dcterms:modified xsi:type="dcterms:W3CDTF">2026-04-27T06:33:12Z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2052-12.1.0.25225</vt:lpwstr>
  </property>
  <property fmtid="{D5CDD505-2E9C-101B-9397-08002B2CF9AE}" pid="3" name="ICV">
    <vt:lpwstr>E7578E7CA45C46C092815121DDE1E866_13</vt:lpwstr>
  </property>
  <property fmtid="{D5CDD505-2E9C-101B-9397-08002B2CF9AE}" pid="4" name="CalculationRule">
    <vt:i4>0</vt:i4>
  </property>
</Properties>
</file>